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C9C94ED0-D728-4E46-97B7-93CA5460DD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7" l="1"/>
  <c r="H39" i="17" s="1"/>
  <c r="H40" i="17" s="1"/>
  <c r="I39" i="17" s="1"/>
  <c r="Z39" i="2"/>
  <c r="Z39" i="3"/>
  <c r="Y39" i="3"/>
  <c r="Z39" i="4"/>
  <c r="Z39" i="6"/>
  <c r="Z39" i="7"/>
  <c r="Y39" i="7"/>
  <c r="Z39" i="8"/>
  <c r="Z39" i="9"/>
  <c r="Z39" i="10"/>
  <c r="Z39" i="11"/>
  <c r="Z39" i="12"/>
  <c r="Y39" i="12"/>
  <c r="Z39" i="13"/>
  <c r="Z39" i="14"/>
  <c r="Z39" i="15"/>
  <c r="Z39" i="16"/>
  <c r="Z39" i="17"/>
  <c r="Z39" i="18"/>
  <c r="Z39" i="19"/>
  <c r="Z39" i="20"/>
  <c r="Y39" i="20"/>
  <c r="Z39" i="21"/>
  <c r="Z39" i="22"/>
  <c r="Z39" i="23"/>
  <c r="Z39" i="24"/>
  <c r="Y39" i="24"/>
  <c r="Z39" i="25"/>
  <c r="Z39" i="26"/>
  <c r="Z39" i="27"/>
  <c r="Y39" i="27"/>
  <c r="Z39" i="28"/>
  <c r="Z39" i="29"/>
  <c r="Z39" i="30"/>
  <c r="Y39" i="31"/>
  <c r="Z39" i="31" s="1"/>
  <c r="Z39" i="1"/>
  <c r="Y39" i="1"/>
  <c r="W39" i="2"/>
  <c r="Y39" i="2" s="1"/>
  <c r="J39" i="2"/>
  <c r="W39" i="3"/>
  <c r="J39" i="3"/>
  <c r="I39" i="3"/>
  <c r="I40" i="3" s="1"/>
  <c r="W39" i="4"/>
  <c r="Y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1"/>
  <c r="J39" i="1"/>
  <c r="I38" i="4"/>
  <c r="E38" i="8"/>
  <c r="E40" i="8" s="1"/>
  <c r="N38" i="16"/>
  <c r="X38" i="19"/>
  <c r="H38" i="21"/>
  <c r="Q38" i="24"/>
  <c r="AA38" i="27"/>
  <c r="AA40" i="27" s="1"/>
  <c r="C38" i="28"/>
  <c r="C40" i="28" s="1"/>
  <c r="S38" i="29"/>
  <c r="K38" i="29"/>
  <c r="C38" i="29"/>
  <c r="C40" i="2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T38" i="30" s="1"/>
  <c r="S36" i="30"/>
  <c r="R36" i="30"/>
  <c r="Q36" i="30"/>
  <c r="P36" i="30"/>
  <c r="O36" i="30"/>
  <c r="N36" i="30"/>
  <c r="M36" i="30"/>
  <c r="L36" i="30"/>
  <c r="L38" i="30" s="1"/>
  <c r="K36" i="30"/>
  <c r="J36" i="30"/>
  <c r="I36" i="30"/>
  <c r="H36" i="30"/>
  <c r="G36" i="30"/>
  <c r="F36" i="30"/>
  <c r="E36" i="30"/>
  <c r="D36" i="30"/>
  <c r="D38" i="30" s="1"/>
  <c r="D40" i="30" s="1"/>
  <c r="C36" i="30"/>
  <c r="AA36" i="31"/>
  <c r="Y36" i="31"/>
  <c r="X36" i="31"/>
  <c r="Z36" i="31" s="1"/>
  <c r="W36" i="31"/>
  <c r="V36" i="31"/>
  <c r="U36" i="31"/>
  <c r="U38" i="31" s="1"/>
  <c r="T36" i="31"/>
  <c r="S36" i="31"/>
  <c r="R36" i="31"/>
  <c r="Q36" i="31"/>
  <c r="P36" i="31"/>
  <c r="O36" i="31"/>
  <c r="N36" i="31"/>
  <c r="M36" i="31"/>
  <c r="M38" i="31" s="1"/>
  <c r="L36" i="31"/>
  <c r="K36" i="31"/>
  <c r="J36" i="31"/>
  <c r="I36" i="31"/>
  <c r="H36" i="31"/>
  <c r="G36" i="31"/>
  <c r="F36" i="31"/>
  <c r="E36" i="31"/>
  <c r="E38" i="31" s="1"/>
  <c r="E40" i="31" s="1"/>
  <c r="D36" i="31"/>
  <c r="C36" i="31"/>
  <c r="AA36" i="1"/>
  <c r="Y36" i="1"/>
  <c r="X36" i="1"/>
  <c r="Z36" i="1" s="1"/>
  <c r="W36" i="1"/>
  <c r="V36" i="1"/>
  <c r="U36" i="1"/>
  <c r="U38" i="1" s="1"/>
  <c r="T36" i="1"/>
  <c r="S36" i="1"/>
  <c r="R36" i="1"/>
  <c r="Q36" i="1"/>
  <c r="P36" i="1"/>
  <c r="O36" i="1"/>
  <c r="N36" i="1"/>
  <c r="M36" i="1"/>
  <c r="M38" i="1" s="1"/>
  <c r="L36" i="1"/>
  <c r="K36" i="1"/>
  <c r="J36" i="1"/>
  <c r="I36" i="1"/>
  <c r="H36" i="1"/>
  <c r="G36" i="1"/>
  <c r="F36" i="1"/>
  <c r="E36" i="1"/>
  <c r="E38" i="1" s="1"/>
  <c r="E40" i="1" s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Z17" i="17"/>
  <c r="Y17" i="17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Y38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S17" i="24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D17" i="26"/>
  <c r="D38" i="26" s="1"/>
  <c r="D40" i="26" s="1"/>
  <c r="C17" i="26"/>
  <c r="AA17" i="27"/>
  <c r="Y17" i="27"/>
  <c r="Y38" i="27" s="1"/>
  <c r="Y40" i="27" s="1"/>
  <c r="X17" i="27"/>
  <c r="W17" i="27"/>
  <c r="W38" i="27" s="1"/>
  <c r="V17" i="27"/>
  <c r="V38" i="27" s="1"/>
  <c r="U17" i="27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X40" i="31" l="1"/>
  <c r="Z40" i="31" s="1"/>
  <c r="Z38" i="31"/>
  <c r="Z38" i="29"/>
  <c r="X40" i="29"/>
  <c r="Z40" i="29" s="1"/>
  <c r="Z38" i="21"/>
  <c r="X40" i="21"/>
  <c r="Z40" i="21" s="1"/>
  <c r="Z38" i="20"/>
  <c r="X40" i="20"/>
  <c r="Z40" i="20" s="1"/>
  <c r="H40" i="7"/>
  <c r="I39" i="7" s="1"/>
  <c r="I40" i="7" s="1"/>
  <c r="H40" i="1"/>
  <c r="I39" i="1" s="1"/>
  <c r="I40" i="1" s="1"/>
  <c r="H40" i="31"/>
  <c r="I39" i="31" s="1"/>
  <c r="I40" i="31" s="1"/>
  <c r="J40" i="31" s="1"/>
  <c r="H40" i="30"/>
  <c r="I39" i="30" s="1"/>
  <c r="I40" i="30" s="1"/>
  <c r="J40" i="30" s="1"/>
  <c r="H40" i="29"/>
  <c r="I39" i="29" s="1"/>
  <c r="I40" i="29" s="1"/>
  <c r="J40" i="29" s="1"/>
  <c r="L38" i="28"/>
  <c r="T38" i="28"/>
  <c r="D38" i="27"/>
  <c r="D40" i="27" s="1"/>
  <c r="L38" i="27"/>
  <c r="T38" i="27"/>
  <c r="D38" i="25"/>
  <c r="D40" i="25" s="1"/>
  <c r="L38" i="25"/>
  <c r="T38" i="25"/>
  <c r="C38" i="24"/>
  <c r="C40" i="24" s="1"/>
  <c r="K38" i="24"/>
  <c r="S38" i="24"/>
  <c r="AA38" i="23"/>
  <c r="AA40" i="23" s="1"/>
  <c r="J38" i="22"/>
  <c r="R38" i="22"/>
  <c r="AA38" i="22"/>
  <c r="AA40" i="22" s="1"/>
  <c r="J38" i="21"/>
  <c r="R38" i="21"/>
  <c r="Z17" i="21"/>
  <c r="Z17" i="18"/>
  <c r="X38" i="18"/>
  <c r="X40" i="17"/>
  <c r="Z40" i="17" s="1"/>
  <c r="I40" i="16"/>
  <c r="J40" i="16" s="1"/>
  <c r="I40" i="15"/>
  <c r="J40" i="15" s="1"/>
  <c r="X40" i="12"/>
  <c r="H40" i="6"/>
  <c r="I39" i="6" s="1"/>
  <c r="I40" i="6" s="1"/>
  <c r="E38" i="28"/>
  <c r="E40" i="28" s="1"/>
  <c r="M38" i="28"/>
  <c r="U38" i="28"/>
  <c r="E38" i="27"/>
  <c r="E40" i="27" s="1"/>
  <c r="M38" i="27"/>
  <c r="U38" i="27"/>
  <c r="E38" i="26"/>
  <c r="E40" i="26" s="1"/>
  <c r="M38" i="26"/>
  <c r="U38" i="26"/>
  <c r="D38" i="24"/>
  <c r="D40" i="24" s="1"/>
  <c r="L38" i="24"/>
  <c r="T38" i="24"/>
  <c r="C38" i="23"/>
  <c r="C40" i="23" s="1"/>
  <c r="K38" i="23"/>
  <c r="S38" i="23"/>
  <c r="C38" i="21"/>
  <c r="C40" i="21" s="1"/>
  <c r="K38" i="21"/>
  <c r="K40" i="21" s="1"/>
  <c r="L39" i="21" s="1"/>
  <c r="L40" i="21" s="1"/>
  <c r="M39" i="21" s="1"/>
  <c r="M40" i="21" s="1"/>
  <c r="S38" i="21"/>
  <c r="AA38" i="21"/>
  <c r="AA40" i="21" s="1"/>
  <c r="J38" i="20"/>
  <c r="R38" i="20"/>
  <c r="Z17" i="20"/>
  <c r="I38" i="18"/>
  <c r="I40" i="18" s="1"/>
  <c r="Q38" i="18"/>
  <c r="Y38" i="18"/>
  <c r="Y40" i="18" s="1"/>
  <c r="I38" i="17"/>
  <c r="I40" i="17" s="1"/>
  <c r="Q38" i="17"/>
  <c r="Y38" i="17"/>
  <c r="Y40" i="17" s="1"/>
  <c r="X40" i="16"/>
  <c r="Z17" i="15"/>
  <c r="X38" i="15"/>
  <c r="H38" i="14"/>
  <c r="H40" i="14" s="1"/>
  <c r="I39" i="14" s="1"/>
  <c r="I40" i="14" s="1"/>
  <c r="P38" i="14"/>
  <c r="Z17" i="14"/>
  <c r="X38" i="14"/>
  <c r="X40" i="14" s="1"/>
  <c r="Z40" i="14" s="1"/>
  <c r="H38" i="13"/>
  <c r="H40" i="13" s="1"/>
  <c r="I39" i="13" s="1"/>
  <c r="I40" i="13" s="1"/>
  <c r="P38" i="13"/>
  <c r="X38" i="13"/>
  <c r="H40" i="11"/>
  <c r="I39" i="11" s="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F38" i="6"/>
  <c r="F40" i="6" s="1"/>
  <c r="N38" i="6"/>
  <c r="V38" i="6"/>
  <c r="F38" i="5"/>
  <c r="F40" i="5" s="1"/>
  <c r="N38" i="5"/>
  <c r="E38" i="2"/>
  <c r="E40" i="2" s="1"/>
  <c r="M38" i="2"/>
  <c r="U38" i="2"/>
  <c r="Z27" i="12"/>
  <c r="Z27" i="11"/>
  <c r="Z36" i="16"/>
  <c r="X38" i="22"/>
  <c r="X40" i="22" s="1"/>
  <c r="Z40" i="22" s="1"/>
  <c r="Z17" i="16"/>
  <c r="Y38" i="16"/>
  <c r="Y40" i="16" s="1"/>
  <c r="Z40" i="16" s="1"/>
  <c r="Y40" i="14"/>
  <c r="X40" i="19"/>
  <c r="Z40" i="19" s="1"/>
  <c r="Z38" i="19"/>
  <c r="I40" i="25"/>
  <c r="C38" i="19"/>
  <c r="C40" i="19" s="1"/>
  <c r="K38" i="19"/>
  <c r="S38" i="19"/>
  <c r="C38" i="18"/>
  <c r="C40" i="18" s="1"/>
  <c r="K38" i="18"/>
  <c r="S38" i="18"/>
  <c r="AA38" i="17"/>
  <c r="AA40" i="17" s="1"/>
  <c r="J38" i="16"/>
  <c r="R38" i="16"/>
  <c r="AA38" i="16"/>
  <c r="AA40" i="16" s="1"/>
  <c r="J38" i="15"/>
  <c r="R38" i="15"/>
  <c r="AA38" i="15"/>
  <c r="AA40" i="15" s="1"/>
  <c r="R38" i="14"/>
  <c r="I38" i="12"/>
  <c r="I40" i="12" s="1"/>
  <c r="Q38" i="12"/>
  <c r="Z17" i="12"/>
  <c r="Y38" i="12"/>
  <c r="Y40" i="12" s="1"/>
  <c r="Z40" i="12" s="1"/>
  <c r="I38" i="11"/>
  <c r="Q38" i="11"/>
  <c r="Y38" i="11"/>
  <c r="Y40" i="11" s="1"/>
  <c r="I38" i="10"/>
  <c r="Q38" i="10"/>
  <c r="Y38" i="10"/>
  <c r="H38" i="8"/>
  <c r="H40" i="8" s="1"/>
  <c r="I39" i="8" s="1"/>
  <c r="I40" i="8" s="1"/>
  <c r="P38" i="8"/>
  <c r="Z17" i="8"/>
  <c r="X38" i="8"/>
  <c r="P38" i="7"/>
  <c r="Z17" i="7"/>
  <c r="X38" i="7"/>
  <c r="Z17" i="6"/>
  <c r="X38" i="6"/>
  <c r="Z38" i="5"/>
  <c r="X40" i="5"/>
  <c r="Z40" i="5" s="1"/>
  <c r="I40" i="4"/>
  <c r="Z17" i="31"/>
  <c r="Z17" i="28"/>
  <c r="X38" i="28"/>
  <c r="Z17" i="27"/>
  <c r="X38" i="27"/>
  <c r="Z17" i="26"/>
  <c r="X38" i="26"/>
  <c r="Z38" i="25"/>
  <c r="X40" i="25"/>
  <c r="Z40" i="25" s="1"/>
  <c r="H40" i="24"/>
  <c r="I39" i="24" s="1"/>
  <c r="I40" i="24" s="1"/>
  <c r="Z17" i="9"/>
  <c r="Z17" i="4"/>
  <c r="X38" i="4"/>
  <c r="Z17" i="2"/>
  <c r="X38" i="2"/>
  <c r="H40" i="5"/>
  <c r="I39" i="5" s="1"/>
  <c r="I40" i="5" s="1"/>
  <c r="J40" i="5" s="1"/>
  <c r="Z17" i="29"/>
  <c r="Z38" i="24"/>
  <c r="X40" i="24"/>
  <c r="Z40" i="24" s="1"/>
  <c r="I40" i="23"/>
  <c r="J40" i="23" s="1"/>
  <c r="H40" i="22"/>
  <c r="I39" i="22" s="1"/>
  <c r="I40" i="22" s="1"/>
  <c r="H40" i="21"/>
  <c r="I39" i="21" s="1"/>
  <c r="I40" i="21" s="1"/>
  <c r="J40" i="21" s="1"/>
  <c r="Z17" i="5"/>
  <c r="X38" i="1"/>
  <c r="X38" i="3"/>
  <c r="Z17" i="11"/>
  <c r="X38" i="11"/>
  <c r="Z17" i="10"/>
  <c r="X38" i="10"/>
  <c r="X40" i="10" s="1"/>
  <c r="Z17" i="25"/>
  <c r="Z17" i="23"/>
  <c r="X38" i="23"/>
  <c r="H40" i="20"/>
  <c r="I39" i="20" s="1"/>
  <c r="I40" i="20" s="1"/>
  <c r="J40" i="20" s="1"/>
  <c r="X38" i="30"/>
  <c r="Z38" i="9"/>
  <c r="X40" i="9"/>
  <c r="Z40" i="9" s="1"/>
  <c r="C38" i="26"/>
  <c r="C40" i="26" s="1"/>
  <c r="K38" i="26"/>
  <c r="S38" i="26"/>
  <c r="C38" i="25"/>
  <c r="C40" i="25" s="1"/>
  <c r="K38" i="25"/>
  <c r="K40" i="25" s="1"/>
  <c r="L39" i="25" s="1"/>
  <c r="L40" i="25" s="1"/>
  <c r="M39" i="25" s="1"/>
  <c r="M40" i="25" s="1"/>
  <c r="S38" i="25"/>
  <c r="Z17" i="24"/>
  <c r="Y40" i="22"/>
  <c r="H40" i="19"/>
  <c r="I39" i="19" s="1"/>
  <c r="I40" i="19" s="1"/>
  <c r="J40" i="19" s="1"/>
  <c r="J40" i="25"/>
  <c r="K39" i="25"/>
  <c r="N39" i="25" s="1"/>
  <c r="K39" i="21"/>
  <c r="N39" i="21" s="1"/>
  <c r="K39" i="15"/>
  <c r="J40" i="26"/>
  <c r="K39" i="26"/>
  <c r="J40" i="24"/>
  <c r="K39" i="24"/>
  <c r="J40" i="4"/>
  <c r="K39" i="4"/>
  <c r="J40" i="28"/>
  <c r="K39" i="28"/>
  <c r="K39" i="16"/>
  <c r="J40" i="1"/>
  <c r="K39" i="1"/>
  <c r="K39" i="10"/>
  <c r="J40" i="22"/>
  <c r="K39" i="22"/>
  <c r="J40" i="2"/>
  <c r="K39" i="2"/>
  <c r="K39" i="31"/>
  <c r="K39" i="27"/>
  <c r="K39" i="19"/>
  <c r="N39" i="15"/>
  <c r="K40" i="15"/>
  <c r="L39" i="15" s="1"/>
  <c r="L40" i="15" s="1"/>
  <c r="M39" i="15" s="1"/>
  <c r="M40" i="15" s="1"/>
  <c r="J40" i="6"/>
  <c r="K39" i="6"/>
  <c r="K39" i="5"/>
  <c r="J40" i="3"/>
  <c r="K39" i="3"/>
  <c r="J40" i="17" l="1"/>
  <c r="K39" i="17"/>
  <c r="J40" i="8"/>
  <c r="K39" i="8"/>
  <c r="N39" i="8" s="1"/>
  <c r="J40" i="18"/>
  <c r="K39" i="18"/>
  <c r="N39" i="18" s="1"/>
  <c r="J40" i="13"/>
  <c r="K39" i="13"/>
  <c r="J40" i="14"/>
  <c r="K39" i="14"/>
  <c r="J40" i="12"/>
  <c r="K39" i="12"/>
  <c r="Z38" i="22"/>
  <c r="Z38" i="4"/>
  <c r="X40" i="4"/>
  <c r="Z40" i="4" s="1"/>
  <c r="X40" i="11"/>
  <c r="Z40" i="11" s="1"/>
  <c r="Z38" i="11"/>
  <c r="X40" i="27"/>
  <c r="Z40" i="27" s="1"/>
  <c r="Z38" i="27"/>
  <c r="X40" i="30"/>
  <c r="Z40" i="30" s="1"/>
  <c r="Z38" i="30"/>
  <c r="K39" i="20"/>
  <c r="N39" i="20" s="1"/>
  <c r="K39" i="29"/>
  <c r="X40" i="23"/>
  <c r="Z40" i="23" s="1"/>
  <c r="Z38" i="23"/>
  <c r="Z38" i="1"/>
  <c r="X40" i="1"/>
  <c r="Z40" i="1" s="1"/>
  <c r="X40" i="7"/>
  <c r="Z40" i="7" s="1"/>
  <c r="Z38" i="7"/>
  <c r="I40" i="11"/>
  <c r="Z38" i="15"/>
  <c r="X40" i="15"/>
  <c r="Z40" i="15" s="1"/>
  <c r="Z38" i="17"/>
  <c r="Z38" i="3"/>
  <c r="X40" i="3"/>
  <c r="Z40" i="3" s="1"/>
  <c r="Z38" i="28"/>
  <c r="X40" i="28"/>
  <c r="Z40" i="28" s="1"/>
  <c r="K39" i="23"/>
  <c r="N39" i="23" s="1"/>
  <c r="Z38" i="13"/>
  <c r="X40" i="13"/>
  <c r="Z40" i="13" s="1"/>
  <c r="Z38" i="18"/>
  <c r="X40" i="18"/>
  <c r="Z40" i="18" s="1"/>
  <c r="Z38" i="10"/>
  <c r="Y40" i="10"/>
  <c r="K39" i="30"/>
  <c r="N39" i="30" s="1"/>
  <c r="Z38" i="2"/>
  <c r="X40" i="2"/>
  <c r="Z40" i="2" s="1"/>
  <c r="Z38" i="12"/>
  <c r="J40" i="7"/>
  <c r="K39" i="7"/>
  <c r="X40" i="6"/>
  <c r="Z40" i="6" s="1"/>
  <c r="Z38" i="6"/>
  <c r="K39" i="9"/>
  <c r="Z40" i="10"/>
  <c r="X40" i="26"/>
  <c r="Z40" i="26" s="1"/>
  <c r="Z38" i="26"/>
  <c r="Z38" i="8"/>
  <c r="X40" i="8"/>
  <c r="Z40" i="8" s="1"/>
  <c r="Z38" i="14"/>
  <c r="Z38" i="16"/>
  <c r="N39" i="13"/>
  <c r="K40" i="13"/>
  <c r="L39" i="13" s="1"/>
  <c r="L40" i="13" s="1"/>
  <c r="M39" i="13" s="1"/>
  <c r="M40" i="13" s="1"/>
  <c r="N40" i="21"/>
  <c r="O39" i="21"/>
  <c r="K40" i="3"/>
  <c r="L39" i="3" s="1"/>
  <c r="L40" i="3" s="1"/>
  <c r="M39" i="3" s="1"/>
  <c r="M40" i="3" s="1"/>
  <c r="N39" i="3"/>
  <c r="N39" i="6"/>
  <c r="K40" i="6"/>
  <c r="L39" i="6" s="1"/>
  <c r="L40" i="6" s="1"/>
  <c r="M39" i="6" s="1"/>
  <c r="M40" i="6" s="1"/>
  <c r="N39" i="19"/>
  <c r="K40" i="19"/>
  <c r="L39" i="19" s="1"/>
  <c r="L40" i="19" s="1"/>
  <c r="M39" i="19" s="1"/>
  <c r="M40" i="19" s="1"/>
  <c r="K40" i="2"/>
  <c r="L39" i="2" s="1"/>
  <c r="L40" i="2" s="1"/>
  <c r="M39" i="2" s="1"/>
  <c r="M40" i="2" s="1"/>
  <c r="N39" i="2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14"/>
  <c r="K40" i="14"/>
  <c r="L39" i="14" s="1"/>
  <c r="L40" i="14" s="1"/>
  <c r="M39" i="14" s="1"/>
  <c r="M40" i="14" s="1"/>
  <c r="N39" i="28"/>
  <c r="K40" i="28"/>
  <c r="L39" i="28" s="1"/>
  <c r="L40" i="28" s="1"/>
  <c r="M39" i="28" s="1"/>
  <c r="M40" i="28" s="1"/>
  <c r="K40" i="4"/>
  <c r="L39" i="4" s="1"/>
  <c r="L40" i="4" s="1"/>
  <c r="M39" i="4" s="1"/>
  <c r="M40" i="4" s="1"/>
  <c r="N39" i="4"/>
  <c r="N39" i="24"/>
  <c r="K40" i="24"/>
  <c r="L39" i="24" s="1"/>
  <c r="L40" i="24" s="1"/>
  <c r="M39" i="24" s="1"/>
  <c r="M40" i="24" s="1"/>
  <c r="K40" i="8"/>
  <c r="L39" i="8" s="1"/>
  <c r="L40" i="8" s="1"/>
  <c r="M39" i="8" s="1"/>
  <c r="M40" i="8" s="1"/>
  <c r="N40" i="25"/>
  <c r="O39" i="25"/>
  <c r="K40" i="5"/>
  <c r="L39" i="5" s="1"/>
  <c r="L40" i="5" s="1"/>
  <c r="M39" i="5" s="1"/>
  <c r="M40" i="5" s="1"/>
  <c r="N39" i="5"/>
  <c r="N40" i="15"/>
  <c r="O39" i="15"/>
  <c r="N39" i="27"/>
  <c r="K40" i="27"/>
  <c r="L39" i="27" s="1"/>
  <c r="L40" i="27" s="1"/>
  <c r="M39" i="27" s="1"/>
  <c r="M40" i="27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26"/>
  <c r="K40" i="26"/>
  <c r="L39" i="26" s="1"/>
  <c r="L40" i="26" s="1"/>
  <c r="M39" i="26" s="1"/>
  <c r="M40" i="26" s="1"/>
  <c r="N39" i="17"/>
  <c r="K40" i="17"/>
  <c r="L39" i="17" s="1"/>
  <c r="L40" i="17" s="1"/>
  <c r="M39" i="17" s="1"/>
  <c r="M40" i="17" s="1"/>
  <c r="N39" i="31"/>
  <c r="K40" i="31"/>
  <c r="L39" i="31" s="1"/>
  <c r="L40" i="31" s="1"/>
  <c r="M39" i="31" s="1"/>
  <c r="M40" i="31" s="1"/>
  <c r="N39" i="29" l="1"/>
  <c r="K40" i="29"/>
  <c r="L39" i="29" s="1"/>
  <c r="L40" i="29" s="1"/>
  <c r="M39" i="29" s="1"/>
  <c r="M40" i="29" s="1"/>
  <c r="K40" i="20"/>
  <c r="L39" i="20" s="1"/>
  <c r="L40" i="20" s="1"/>
  <c r="M39" i="20" s="1"/>
  <c r="M40" i="20" s="1"/>
  <c r="K39" i="11"/>
  <c r="J40" i="11"/>
  <c r="K40" i="18"/>
  <c r="L39" i="18" s="1"/>
  <c r="L40" i="18" s="1"/>
  <c r="M39" i="18" s="1"/>
  <c r="M40" i="18" s="1"/>
  <c r="O39" i="18" s="1"/>
  <c r="K40" i="23"/>
  <c r="L39" i="23" s="1"/>
  <c r="L40" i="23" s="1"/>
  <c r="M39" i="23" s="1"/>
  <c r="M40" i="23" s="1"/>
  <c r="N40" i="23" s="1"/>
  <c r="K40" i="30"/>
  <c r="L39" i="30" s="1"/>
  <c r="L40" i="30" s="1"/>
  <c r="M39" i="30" s="1"/>
  <c r="M40" i="30" s="1"/>
  <c r="O39" i="30" s="1"/>
  <c r="N39" i="7"/>
  <c r="K40" i="7"/>
  <c r="L39" i="7" s="1"/>
  <c r="L40" i="7" s="1"/>
  <c r="M39" i="7" s="1"/>
  <c r="M40" i="7" s="1"/>
  <c r="N40" i="12"/>
  <c r="O39" i="12"/>
  <c r="R39" i="15"/>
  <c r="O40" i="15"/>
  <c r="P39" i="15" s="1"/>
  <c r="P40" i="15" s="1"/>
  <c r="Q39" i="15" s="1"/>
  <c r="Q40" i="15" s="1"/>
  <c r="N40" i="24"/>
  <c r="O39" i="24"/>
  <c r="N40" i="28"/>
  <c r="O39" i="28"/>
  <c r="O39" i="1"/>
  <c r="N40" i="1"/>
  <c r="N40" i="20"/>
  <c r="O39" i="20"/>
  <c r="N40" i="19"/>
  <c r="O39" i="19"/>
  <c r="R39" i="21"/>
  <c r="O40" i="21"/>
  <c r="P39" i="21" s="1"/>
  <c r="P40" i="21" s="1"/>
  <c r="Q39" i="21" s="1"/>
  <c r="Q40" i="21" s="1"/>
  <c r="N40" i="17"/>
  <c r="O39" i="17"/>
  <c r="N40" i="16"/>
  <c r="O39" i="16"/>
  <c r="N40" i="3"/>
  <c r="O39" i="3"/>
  <c r="N40" i="31"/>
  <c r="O39" i="31"/>
  <c r="N40" i="22"/>
  <c r="O39" i="22"/>
  <c r="N40" i="27"/>
  <c r="O39" i="27"/>
  <c r="R39" i="25"/>
  <c r="O40" i="25"/>
  <c r="P39" i="25" s="1"/>
  <c r="P40" i="25" s="1"/>
  <c r="Q39" i="25" s="1"/>
  <c r="Q40" i="25" s="1"/>
  <c r="N40" i="8"/>
  <c r="O39" i="8"/>
  <c r="N40" i="14"/>
  <c r="O39" i="14"/>
  <c r="N40" i="10"/>
  <c r="O39" i="10"/>
  <c r="N40" i="6"/>
  <c r="O39" i="6"/>
  <c r="N40" i="13"/>
  <c r="O39" i="13"/>
  <c r="N40" i="26"/>
  <c r="O39" i="26"/>
  <c r="N40" i="9"/>
  <c r="O39" i="9"/>
  <c r="N40" i="5"/>
  <c r="O39" i="5"/>
  <c r="N40" i="4"/>
  <c r="O39" i="4"/>
  <c r="N40" i="2"/>
  <c r="O39" i="2"/>
  <c r="O39" i="23" l="1"/>
  <c r="N40" i="18"/>
  <c r="N39" i="11"/>
  <c r="K40" i="11"/>
  <c r="L39" i="11" s="1"/>
  <c r="L40" i="11" s="1"/>
  <c r="M39" i="11" s="1"/>
  <c r="M40" i="11" s="1"/>
  <c r="N40" i="30"/>
  <c r="O39" i="7"/>
  <c r="N40" i="7"/>
  <c r="N40" i="29"/>
  <c r="O39" i="29"/>
  <c r="O40" i="5"/>
  <c r="P39" i="5" s="1"/>
  <c r="P40" i="5" s="1"/>
  <c r="Q39" i="5" s="1"/>
  <c r="Q40" i="5" s="1"/>
  <c r="R39" i="5"/>
  <c r="O40" i="4"/>
  <c r="P39" i="4" s="1"/>
  <c r="P40" i="4" s="1"/>
  <c r="Q39" i="4" s="1"/>
  <c r="Q40" i="4" s="1"/>
  <c r="R39" i="4"/>
  <c r="R39" i="9"/>
  <c r="O40" i="9"/>
  <c r="P39" i="9" s="1"/>
  <c r="P40" i="9" s="1"/>
  <c r="Q39" i="9" s="1"/>
  <c r="Q40" i="9" s="1"/>
  <c r="R39" i="13"/>
  <c r="O40" i="13"/>
  <c r="P39" i="13" s="1"/>
  <c r="P40" i="13" s="1"/>
  <c r="Q39" i="13" s="1"/>
  <c r="Q40" i="13" s="1"/>
  <c r="R39" i="6"/>
  <c r="O40" i="6"/>
  <c r="P39" i="6" s="1"/>
  <c r="P40" i="6" s="1"/>
  <c r="Q39" i="6" s="1"/>
  <c r="Q40" i="6" s="1"/>
  <c r="R39" i="14"/>
  <c r="O40" i="14"/>
  <c r="P39" i="14" s="1"/>
  <c r="P40" i="14" s="1"/>
  <c r="Q39" i="14" s="1"/>
  <c r="Q40" i="14" s="1"/>
  <c r="R40" i="25"/>
  <c r="S39" i="25"/>
  <c r="R39" i="22"/>
  <c r="O40" i="22"/>
  <c r="P39" i="22" s="1"/>
  <c r="P40" i="22" s="1"/>
  <c r="Q39" i="22" s="1"/>
  <c r="Q40" i="22" s="1"/>
  <c r="R39" i="31"/>
  <c r="O40" i="31"/>
  <c r="P39" i="31" s="1"/>
  <c r="P40" i="31" s="1"/>
  <c r="Q39" i="31" s="1"/>
  <c r="Q40" i="31" s="1"/>
  <c r="R39" i="16"/>
  <c r="O40" i="16"/>
  <c r="P39" i="16" s="1"/>
  <c r="P40" i="16" s="1"/>
  <c r="Q39" i="16" s="1"/>
  <c r="Q40" i="16" s="1"/>
  <c r="R40" i="21"/>
  <c r="S39" i="21"/>
  <c r="R39" i="20"/>
  <c r="O40" i="20"/>
  <c r="P39" i="20" s="1"/>
  <c r="P40" i="20" s="1"/>
  <c r="Q39" i="20" s="1"/>
  <c r="Q40" i="20" s="1"/>
  <c r="R39" i="28"/>
  <c r="O40" i="28"/>
  <c r="P39" i="28" s="1"/>
  <c r="P40" i="28" s="1"/>
  <c r="Q39" i="28" s="1"/>
  <c r="Q40" i="28" s="1"/>
  <c r="R39" i="23"/>
  <c r="O40" i="23"/>
  <c r="P39" i="23" s="1"/>
  <c r="P40" i="23" s="1"/>
  <c r="Q39" i="23" s="1"/>
  <c r="Q40" i="23" s="1"/>
  <c r="R40" i="15"/>
  <c r="S39" i="15"/>
  <c r="R39" i="18"/>
  <c r="O40" i="18"/>
  <c r="P39" i="18" s="1"/>
  <c r="P40" i="18" s="1"/>
  <c r="Q39" i="18" s="1"/>
  <c r="Q40" i="18" s="1"/>
  <c r="O40" i="2"/>
  <c r="P39" i="2" s="1"/>
  <c r="P40" i="2" s="1"/>
  <c r="Q39" i="2" s="1"/>
  <c r="Q40" i="2" s="1"/>
  <c r="R39" i="2"/>
  <c r="R39" i="10"/>
  <c r="O40" i="10"/>
  <c r="P39" i="10" s="1"/>
  <c r="P40" i="10" s="1"/>
  <c r="Q39" i="10" s="1"/>
  <c r="Q40" i="10" s="1"/>
  <c r="R39" i="8"/>
  <c r="O40" i="8"/>
  <c r="P39" i="8" s="1"/>
  <c r="P40" i="8" s="1"/>
  <c r="Q39" i="8" s="1"/>
  <c r="Q40" i="8" s="1"/>
  <c r="R39" i="27"/>
  <c r="O40" i="27"/>
  <c r="P39" i="27" s="1"/>
  <c r="P40" i="27" s="1"/>
  <c r="Q39" i="27" s="1"/>
  <c r="Q40" i="27" s="1"/>
  <c r="R39" i="30"/>
  <c r="O40" i="30"/>
  <c r="P39" i="30" s="1"/>
  <c r="P40" i="30" s="1"/>
  <c r="Q39" i="30" s="1"/>
  <c r="Q40" i="30" s="1"/>
  <c r="O40" i="3"/>
  <c r="P39" i="3" s="1"/>
  <c r="P40" i="3" s="1"/>
  <c r="Q39" i="3" s="1"/>
  <c r="Q40" i="3" s="1"/>
  <c r="R39" i="3"/>
  <c r="R39" i="17"/>
  <c r="O40" i="17"/>
  <c r="P39" i="17" s="1"/>
  <c r="P40" i="17" s="1"/>
  <c r="Q39" i="17" s="1"/>
  <c r="Q40" i="17" s="1"/>
  <c r="R39" i="19"/>
  <c r="O40" i="19"/>
  <c r="P39" i="19" s="1"/>
  <c r="P40" i="19" s="1"/>
  <c r="Q39" i="19" s="1"/>
  <c r="Q40" i="19" s="1"/>
  <c r="R39" i="24"/>
  <c r="O40" i="24"/>
  <c r="P39" i="24" s="1"/>
  <c r="P40" i="24" s="1"/>
  <c r="Q39" i="24" s="1"/>
  <c r="Q40" i="24" s="1"/>
  <c r="R39" i="12"/>
  <c r="O40" i="12"/>
  <c r="P39" i="12" s="1"/>
  <c r="P40" i="12" s="1"/>
  <c r="Q39" i="12" s="1"/>
  <c r="Q40" i="12" s="1"/>
  <c r="R39" i="26"/>
  <c r="O40" i="26"/>
  <c r="P39" i="26" s="1"/>
  <c r="P40" i="26" s="1"/>
  <c r="Q39" i="26" s="1"/>
  <c r="Q40" i="26" s="1"/>
  <c r="R39" i="1"/>
  <c r="O40" i="1"/>
  <c r="P39" i="1" s="1"/>
  <c r="P40" i="1" s="1"/>
  <c r="Q39" i="1" s="1"/>
  <c r="Q40" i="1" s="1"/>
  <c r="R39" i="7" l="1"/>
  <c r="O40" i="7"/>
  <c r="P39" i="7" s="1"/>
  <c r="P40" i="7" s="1"/>
  <c r="Q39" i="7" s="1"/>
  <c r="Q40" i="7" s="1"/>
  <c r="N40" i="11"/>
  <c r="O39" i="11"/>
  <c r="R39" i="29"/>
  <c r="O40" i="29"/>
  <c r="P39" i="29" s="1"/>
  <c r="P40" i="29" s="1"/>
  <c r="Q39" i="29" s="1"/>
  <c r="Q40" i="29" s="1"/>
  <c r="R40" i="26"/>
  <c r="S39" i="26"/>
  <c r="R40" i="30"/>
  <c r="S39" i="30"/>
  <c r="R40" i="18"/>
  <c r="S39" i="18"/>
  <c r="R40" i="23"/>
  <c r="S39" i="23"/>
  <c r="R40" i="20"/>
  <c r="S39" i="20"/>
  <c r="R40" i="16"/>
  <c r="S39" i="16"/>
  <c r="R40" i="22"/>
  <c r="S39" i="22"/>
  <c r="R40" i="14"/>
  <c r="S39" i="14"/>
  <c r="R40" i="13"/>
  <c r="S39" i="13"/>
  <c r="R40" i="24"/>
  <c r="S39" i="24"/>
  <c r="R40" i="8"/>
  <c r="S39" i="8"/>
  <c r="R40" i="4"/>
  <c r="S39" i="4"/>
  <c r="R40" i="1"/>
  <c r="S39" i="1"/>
  <c r="R40" i="27"/>
  <c r="S39" i="27"/>
  <c r="V39" i="15"/>
  <c r="S40" i="15"/>
  <c r="T39" i="15" s="1"/>
  <c r="T40" i="15" s="1"/>
  <c r="U39" i="15" s="1"/>
  <c r="U40" i="15" s="1"/>
  <c r="V40" i="15" s="1"/>
  <c r="W40" i="15" s="1"/>
  <c r="R40" i="31"/>
  <c r="S39" i="31"/>
  <c r="V39" i="25"/>
  <c r="S40" i="25"/>
  <c r="T39" i="25" s="1"/>
  <c r="T40" i="25" s="1"/>
  <c r="U39" i="25" s="1"/>
  <c r="U40" i="25" s="1"/>
  <c r="V40" i="25" s="1"/>
  <c r="W40" i="25" s="1"/>
  <c r="R40" i="6"/>
  <c r="S39" i="6"/>
  <c r="R40" i="9"/>
  <c r="S39" i="9"/>
  <c r="R40" i="17"/>
  <c r="S39" i="17"/>
  <c r="R40" i="12"/>
  <c r="S39" i="12"/>
  <c r="R40" i="19"/>
  <c r="S39" i="19"/>
  <c r="R40" i="10"/>
  <c r="S39" i="10"/>
  <c r="R40" i="28"/>
  <c r="S39" i="28"/>
  <c r="V39" i="21"/>
  <c r="S40" i="21"/>
  <c r="T39" i="21" s="1"/>
  <c r="T40" i="21" s="1"/>
  <c r="U39" i="21" s="1"/>
  <c r="U40" i="21" s="1"/>
  <c r="V40" i="21" s="1"/>
  <c r="W40" i="21" s="1"/>
  <c r="R40" i="3"/>
  <c r="S39" i="3"/>
  <c r="R40" i="2"/>
  <c r="S39" i="2"/>
  <c r="R40" i="5"/>
  <c r="S39" i="5"/>
  <c r="R40" i="29" l="1"/>
  <c r="S39" i="29"/>
  <c r="O40" i="11"/>
  <c r="P39" i="11" s="1"/>
  <c r="P40" i="11" s="1"/>
  <c r="Q39" i="11" s="1"/>
  <c r="Q40" i="11" s="1"/>
  <c r="R39" i="11"/>
  <c r="R40" i="7"/>
  <c r="S39" i="7"/>
  <c r="V39" i="8"/>
  <c r="S40" i="8"/>
  <c r="T39" i="8" s="1"/>
  <c r="T40" i="8" s="1"/>
  <c r="U39" i="8" s="1"/>
  <c r="U40" i="8" s="1"/>
  <c r="V40" i="8" s="1"/>
  <c r="W40" i="8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30"/>
  <c r="S40" i="30"/>
  <c r="T39" i="30" s="1"/>
  <c r="T40" i="30" s="1"/>
  <c r="U39" i="30" s="1"/>
  <c r="U40" i="30" s="1"/>
  <c r="V40" i="30" s="1"/>
  <c r="W40" i="30" s="1"/>
  <c r="V39" i="9"/>
  <c r="S40" i="9"/>
  <c r="T39" i="9" s="1"/>
  <c r="T40" i="9" s="1"/>
  <c r="U39" i="9" s="1"/>
  <c r="U40" i="9" s="1"/>
  <c r="V40" i="9" s="1"/>
  <c r="W40" i="9" s="1"/>
  <c r="V39" i="28"/>
  <c r="S40" i="28"/>
  <c r="T39" i="28" s="1"/>
  <c r="T40" i="28" s="1"/>
  <c r="U39" i="28" s="1"/>
  <c r="U40" i="28" s="1"/>
  <c r="V40" i="28" s="1"/>
  <c r="W40" i="28" s="1"/>
  <c r="S40" i="4"/>
  <c r="T39" i="4" s="1"/>
  <c r="T40" i="4" s="1"/>
  <c r="U39" i="4" s="1"/>
  <c r="U40" i="4" s="1"/>
  <c r="V40" i="4" s="1"/>
  <c r="W40" i="4" s="1"/>
  <c r="V39" i="4"/>
  <c r="V39" i="26"/>
  <c r="S40" i="26"/>
  <c r="T39" i="26" s="1"/>
  <c r="T40" i="26" s="1"/>
  <c r="U39" i="26" s="1"/>
  <c r="U40" i="26" s="1"/>
  <c r="V40" i="26" s="1"/>
  <c r="W40" i="26" s="1"/>
  <c r="S40" i="2"/>
  <c r="T39" i="2" s="1"/>
  <c r="T40" i="2" s="1"/>
  <c r="U39" i="2" s="1"/>
  <c r="U40" i="2" s="1"/>
  <c r="V40" i="2" s="1"/>
  <c r="W40" i="2" s="1"/>
  <c r="V39" i="2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S40" i="5"/>
  <c r="T39" i="5" s="1"/>
  <c r="T40" i="5" s="1"/>
  <c r="U39" i="5" s="1"/>
  <c r="U40" i="5" s="1"/>
  <c r="V40" i="5" s="1"/>
  <c r="W40" i="5" s="1"/>
  <c r="V39" i="5"/>
  <c r="S40" i="3"/>
  <c r="T39" i="3" s="1"/>
  <c r="T40" i="3" s="1"/>
  <c r="U39" i="3" s="1"/>
  <c r="U40" i="3" s="1"/>
  <c r="V40" i="3" s="1"/>
  <c r="W40" i="3" s="1"/>
  <c r="V39" i="3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31"/>
  <c r="S40" i="31"/>
  <c r="T39" i="31" s="1"/>
  <c r="T40" i="31" s="1"/>
  <c r="U39" i="31" s="1"/>
  <c r="U40" i="31" s="1"/>
  <c r="V40" i="31" s="1"/>
  <c r="W40" i="31" s="1"/>
  <c r="V39" i="27"/>
  <c r="S40" i="27"/>
  <c r="T39" i="27" s="1"/>
  <c r="T40" i="27" s="1"/>
  <c r="U39" i="27" s="1"/>
  <c r="U40" i="27" s="1"/>
  <c r="V40" i="27" s="1"/>
  <c r="W40" i="27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23"/>
  <c r="S40" i="23"/>
  <c r="T39" i="23" s="1"/>
  <c r="T40" i="23" s="1"/>
  <c r="U39" i="23" s="1"/>
  <c r="U40" i="23" s="1"/>
  <c r="V40" i="23" s="1"/>
  <c r="W40" i="23" s="1"/>
  <c r="V39" i="7" l="1"/>
  <c r="S40" i="7"/>
  <c r="T39" i="7" s="1"/>
  <c r="T40" i="7" s="1"/>
  <c r="U39" i="7" s="1"/>
  <c r="U40" i="7" s="1"/>
  <c r="V40" i="7" s="1"/>
  <c r="W40" i="7" s="1"/>
  <c r="R40" i="11"/>
  <c r="S39" i="11"/>
  <c r="V39" i="29"/>
  <c r="S40" i="29"/>
  <c r="T39" i="29" s="1"/>
  <c r="T40" i="29" s="1"/>
  <c r="U39" i="29" s="1"/>
  <c r="U40" i="29" s="1"/>
  <c r="V40" i="29" s="1"/>
  <c r="W40" i="29" s="1"/>
  <c r="S40" i="11" l="1"/>
  <c r="T39" i="11" s="1"/>
  <c r="T40" i="11" s="1"/>
  <c r="U39" i="11" s="1"/>
  <c r="U40" i="11" s="1"/>
  <c r="V40" i="11" s="1"/>
  <c r="W40" i="11" s="1"/>
  <c r="V39" i="11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<sst xmlns="http://schemas.openxmlformats.org/spreadsheetml/2006/main" count="3255" uniqueCount="97">
  <si>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</si>
  <si>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</si>
  <si>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</si>
  <si>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</si>
  <si>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</si>
  <si>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</si>
  <si>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</si>
  <si>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</si>
  <si>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</si>
  <si>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</si>
  <si>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</si>
  <si>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</si>
  <si>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</si>
  <si>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</si>
  <si>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</si>
  <si>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</si>
  <si>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</si>
  <si>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</si>
  <si>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</si>
  <si>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</si>
  <si>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</si>
  <si>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</si>
  <si>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</si>
  <si>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</si>
  <si>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</si>
  <si>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</si>
  <si>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</si>
  <si>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</si>
  <si>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</si>
  <si>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</si>
  <si>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</si>
  <si>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</si>
  <si>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</si>
  <si>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</si>
  <si>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</si>
  <si>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</si>
  <si>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</si>
  <si>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</si>
  <si>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</si>
  <si>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</si>
  <si>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</si>
  <si>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</si>
  <si>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</si>
  <si>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</si>
  <si>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</si>
  <si>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</si>
  <si>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</si>
  <si>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</si>
  <si>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</si>
  <si>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</si>
  <si>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</si>
  <si>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</si>
  <si>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</si>
  <si>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</si>
  <si>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</si>
  <si>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</si>
  <si>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</si>
  <si>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</si>
  <si>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</si>
  <si>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</si>
  <si>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</si>
  <si>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</si>
  <si>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</si>
  <si>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</si>
  <si>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4th Quarter ended 30 June 2022 (Figures Finalised as at 2022/08/09)</t>
  </si>
  <si>
    <t>Western Cape: Cederberg (WC012) - Table C7 Quarterly Budgeted Cash Flows ( Waste water management                             ) for 4th Quarter ended 30 June 2022 (Figures Finalised as at 2022/08/09)</t>
  </si>
  <si>
    <t>Western Cape: Bergrivier (WC013) - Table C7 Quarterly Budgeted Cash Flows ( Waste water management                             ) for 4th Quarter ended 30 June 2022 (Figures Finalised as at 2022/08/09)</t>
  </si>
  <si>
    <t>Western Cape: Saldanha Bay (WC014) - Table C7 Quarterly Budgeted Cash Flows ( Waste water management                             ) for 4th Quarter ended 30 June 2022 (Figures Finalised as at 2022/08/09)</t>
  </si>
  <si>
    <t>Western Cape: Swartland (WC015) - Table C7 Quarterly Budgeted Cash Flows ( Waste water management                             ) for 4th Quarter ended 30 June 2022 (Figures Finalised as at 2022/08/09)</t>
  </si>
  <si>
    <t>Western Cape: West Coast (DC1) - Table C7 Quarterly Budgeted Cash Flows ( Waste water management                             ) for 4th Quarter ended 30 June 2022 (Figures Finalised as at 2022/08/09)</t>
  </si>
  <si>
    <t>Western Cape: Witzenberg (WC022) - Table C7 Quarterly Budgeted Cash Flows ( Waste water management                             ) for 4th Quarter ended 30 June 2022 (Figures Finalised as at 2022/08/09)</t>
  </si>
  <si>
    <t>Western Cape: Drakenstein (WC023) - Table C7 Quarterly Budgeted Cash Flows ( Waste water management                             ) for 4th Quarter ended 30 June 2022 (Figures Finalised as at 2022/08/09)</t>
  </si>
  <si>
    <t>Western Cape: Stellenbosch (WC024) - Table C7 Quarterly Budgeted Cash Flows ( Waste water management                             ) for 4th Quarter ended 30 June 2022 (Figures Finalised as at 2022/08/09)</t>
  </si>
  <si>
    <t>Western Cape: Breede Valley (WC025) - Table C7 Quarterly Budgeted Cash Flows ( Waste water management                             ) for 4th Quarter ended 30 June 2022 (Figures Finalised as at 2022/08/09)</t>
  </si>
  <si>
    <t>Western Cape: Langeberg (WC026) - Table C7 Quarterly Budgeted Cash Flows ( Waste water management                             ) for 4th Quarter ended 30 June 2022 (Figures Finalised as at 2022/08/09)</t>
  </si>
  <si>
    <t>Western Cape: Cape Winelands DM (DC2) - Table C7 Quarterly Budgeted Cash Flows ( Waste water management                             ) for 4th Quarter ended 30 June 2022 (Figures Finalised as at 2022/08/09)</t>
  </si>
  <si>
    <t>Western Cape: Theewaterskloof (WC031) - Table C7 Quarterly Budgeted Cash Flows ( Waste water management                             ) for 4th Quarter ended 30 June 2022 (Figures Finalised as at 2022/08/09)</t>
  </si>
  <si>
    <t>Western Cape: Overstrand (WC032) - Table C7 Quarterly Budgeted Cash Flows ( Waste water management                             ) for 4th Quarter ended 30 June 2022 (Figures Finalised as at 2022/08/09)</t>
  </si>
  <si>
    <t>Western Cape: Cape Agulhas (WC033) - Table C7 Quarterly Budgeted Cash Flows ( Waste water management                             ) for 4th Quarter ended 30 June 2022 (Figures Finalised as at 2022/08/09)</t>
  </si>
  <si>
    <t>Western Cape: Swellendam (WC034) - Table C7 Quarterly Budgeted Cash Flows ( Waste water management                             ) for 4th Quarter ended 30 June 2022 (Figures Finalised as at 2022/08/09)</t>
  </si>
  <si>
    <t>Western Cape: Overberg (DC3) - Table C7 Quarterly Budgeted Cash Flows ( Waste water management                             ) for 4th Quarter ended 30 June 2022 (Figures Finalised as at 2022/08/09)</t>
  </si>
  <si>
    <t>Western Cape: Kannaland (WC041) - Table C7 Quarterly Budgeted Cash Flows ( Waste water management                             ) for 4th Quarter ended 30 June 2022 (Figures Finalised as at 2022/08/09)</t>
  </si>
  <si>
    <t>Western Cape: Hessequa (WC042) - Table C7 Quarterly Budgeted Cash Flows ( Waste water management                             ) for 4th Quarter ended 30 June 2022 (Figures Finalised as at 2022/08/09)</t>
  </si>
  <si>
    <t>Western Cape: Mossel Bay (WC043) - Table C7 Quarterly Budgeted Cash Flows ( Waste water management                             ) for 4th Quarter ended 30 June 2022 (Figures Finalised as at 2022/08/09)</t>
  </si>
  <si>
    <t>Western Cape: George (WC044) - Table C7 Quarterly Budgeted Cash Flows ( Waste water management                             ) for 4th Quarter ended 30 June 2022 (Figures Finalised as at 2022/08/09)</t>
  </si>
  <si>
    <t>Western Cape: Oudtshoorn (WC045) - Table C7 Quarterly Budgeted Cash Flows ( Waste water management                             ) for 4th Quarter ended 30 June 2022 (Figures Finalised as at 2022/08/09)</t>
  </si>
  <si>
    <t>Western Cape: Bitou (WC047) - Table C7 Quarterly Budgeted Cash Flows ( Waste water management                             ) for 4th Quarter ended 30 June 2022 (Figures Finalised as at 2022/08/09)</t>
  </si>
  <si>
    <t>Western Cape: Knysna (WC048) - Table C7 Quarterly Budgeted Cash Flows ( Waste water management                             ) for 4th Quarter ended 30 June 2022 (Figures Finalised as at 2022/08/09)</t>
  </si>
  <si>
    <t>Western Cape: Garden Route (DC4) - Table C7 Quarterly Budgeted Cash Flows ( Waste water management                             ) for 4th Quarter ended 30 June 2022 (Figures Finalised as at 2022/08/09)</t>
  </si>
  <si>
    <t>Western Cape: Laingsburg (WC051) - Table C7 Quarterly Budgeted Cash Flows ( Waste water management                             ) for 4th Quarter ended 30 June 2022 (Figures Finalised as at 2022/08/09)</t>
  </si>
  <si>
    <t>Western Cape: Prince Albert (WC052) - Table C7 Quarterly Budgeted Cash Flows ( Waste water management                             ) for 4th Quarter ended 30 June 2022 (Figures Finalised as at 2022/08/09)</t>
  </si>
  <si>
    <t>Western Cape: Beaufort West (WC053) - Table C7 Quarterly Budgeted Cash Flows ( Waste water management                             ) for 4th Quarter ended 30 June 2022 (Figures Finalised as at 2022/08/09)</t>
  </si>
  <si>
    <t>Western Cape: Central Karoo (DC5)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</si>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</sst>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-6</v>
      </c>
      <c r="F7" s="20"/>
      <c r="G7" s="20"/>
      <c r="H7" s="20"/>
      <c r="I7" s="20">
        <v>14197</v>
      </c>
      <c r="J7" s="20">
        <v>14197</v>
      </c>
      <c r="K7" s="20">
        <v>13466</v>
      </c>
      <c r="L7" s="20">
        <v>10884</v>
      </c>
      <c r="M7" s="20">
        <v>14129</v>
      </c>
      <c r="N7" s="20">
        <v>38479</v>
      </c>
      <c r="O7" s="20">
        <v>10072</v>
      </c>
      <c r="P7" s="20">
        <v>8624</v>
      </c>
      <c r="Q7" s="20">
        <v>8420</v>
      </c>
      <c r="R7" s="20">
        <v>27116</v>
      </c>
      <c r="S7" s="20">
        <v>1204</v>
      </c>
      <c r="T7" s="20">
        <v>10950</v>
      </c>
      <c r="U7" s="20">
        <v>17514</v>
      </c>
      <c r="V7" s="20">
        <v>29668</v>
      </c>
      <c r="W7" s="20">
        <v>109460</v>
      </c>
      <c r="X7" s="20"/>
      <c r="Y7" s="20">
        <v>109460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382</v>
      </c>
      <c r="J9" s="20">
        <v>382</v>
      </c>
      <c r="K9" s="20">
        <v>2573</v>
      </c>
      <c r="L9" s="20"/>
      <c r="M9" s="20">
        <v>384</v>
      </c>
      <c r="N9" s="20">
        <v>2957</v>
      </c>
      <c r="O9" s="20">
        <v>384</v>
      </c>
      <c r="P9" s="20"/>
      <c r="Q9" s="20"/>
      <c r="R9" s="20">
        <v>384</v>
      </c>
      <c r="S9" s="20">
        <v>8425</v>
      </c>
      <c r="T9" s="20"/>
      <c r="U9" s="20"/>
      <c r="V9" s="20">
        <v>8425</v>
      </c>
      <c r="W9" s="20">
        <v>12148</v>
      </c>
      <c r="X9" s="20"/>
      <c r="Y9" s="20">
        <v>12148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-4483543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-4483549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14579</v>
      </c>
      <c r="J17" s="28">
        <f t="shared" si="0"/>
        <v>14579</v>
      </c>
      <c r="K17" s="28">
        <f t="shared" si="0"/>
        <v>16039</v>
      </c>
      <c r="L17" s="28">
        <f t="shared" si="0"/>
        <v>10884</v>
      </c>
      <c r="M17" s="28">
        <f t="shared" si="0"/>
        <v>14513</v>
      </c>
      <c r="N17" s="28">
        <f t="shared" si="0"/>
        <v>41436</v>
      </c>
      <c r="O17" s="28">
        <f t="shared" si="0"/>
        <v>10456</v>
      </c>
      <c r="P17" s="28">
        <f t="shared" si="0"/>
        <v>8624</v>
      </c>
      <c r="Q17" s="28">
        <f t="shared" si="0"/>
        <v>8420</v>
      </c>
      <c r="R17" s="28">
        <f t="shared" si="0"/>
        <v>27500</v>
      </c>
      <c r="S17" s="28">
        <f t="shared" si="0"/>
        <v>9629</v>
      </c>
      <c r="T17" s="28">
        <f t="shared" si="0"/>
        <v>10950</v>
      </c>
      <c r="U17" s="28">
        <f t="shared" si="0"/>
        <v>17514</v>
      </c>
      <c r="V17" s="28">
        <f t="shared" si="0"/>
        <v>38093</v>
      </c>
      <c r="W17" s="28">
        <f t="shared" si="0"/>
        <v>121608</v>
      </c>
      <c r="X17" s="28">
        <f t="shared" si="0"/>
        <v>0</v>
      </c>
      <c r="Y17" s="28">
        <f t="shared" si="0"/>
        <v>121608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-29999999</v>
      </c>
      <c r="F26" s="20">
        <v>-37033910</v>
      </c>
      <c r="G26" s="20"/>
      <c r="H26" s="20"/>
      <c r="I26" s="20">
        <v>-4344279</v>
      </c>
      <c r="J26" s="20">
        <v>-4344279</v>
      </c>
      <c r="K26" s="20">
        <v>-3369389</v>
      </c>
      <c r="L26" s="20">
        <v>-5127973</v>
      </c>
      <c r="M26" s="20">
        <v>-4078809</v>
      </c>
      <c r="N26" s="20">
        <v>-12576171</v>
      </c>
      <c r="O26" s="20">
        <v>-1896987</v>
      </c>
      <c r="P26" s="20">
        <v>-3528878</v>
      </c>
      <c r="Q26" s="20">
        <v>-3775009</v>
      </c>
      <c r="R26" s="20">
        <v>-9200874</v>
      </c>
      <c r="S26" s="20">
        <v>-2502421</v>
      </c>
      <c r="T26" s="20">
        <v>-54721</v>
      </c>
      <c r="U26" s="20">
        <v>-107936</v>
      </c>
      <c r="V26" s="20">
        <v>-2665078</v>
      </c>
      <c r="W26" s="20">
        <v>-28786402</v>
      </c>
      <c r="X26" s="20">
        <v>-37033910</v>
      </c>
      <c r="Y26" s="20">
        <v>8247508</v>
      </c>
      <c r="Z26" s="21">
        <v>-22.270151868922294</v>
      </c>
      <c r="AA26" s="22">
        <v>-37033910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-29999999</v>
      </c>
      <c r="F27" s="28">
        <f t="shared" si="1"/>
        <v>-37033910</v>
      </c>
      <c r="G27" s="28">
        <f t="shared" si="1"/>
        <v>0</v>
      </c>
      <c r="H27" s="28">
        <f t="shared" si="1"/>
        <v>0</v>
      </c>
      <c r="I27" s="28">
        <f t="shared" si="1"/>
        <v>-4344279</v>
      </c>
      <c r="J27" s="28">
        <f t="shared" si="1"/>
        <v>-4344279</v>
      </c>
      <c r="K27" s="28">
        <f t="shared" si="1"/>
        <v>-3369389</v>
      </c>
      <c r="L27" s="28">
        <f t="shared" si="1"/>
        <v>-5127973</v>
      </c>
      <c r="M27" s="28">
        <f t="shared" si="1"/>
        <v>-4078809</v>
      </c>
      <c r="N27" s="28">
        <f t="shared" si="1"/>
        <v>-12576171</v>
      </c>
      <c r="O27" s="28">
        <f t="shared" si="1"/>
        <v>-1896987</v>
      </c>
      <c r="P27" s="28">
        <f t="shared" si="1"/>
        <v>-3528878</v>
      </c>
      <c r="Q27" s="28">
        <f t="shared" si="1"/>
        <v>-3775009</v>
      </c>
      <c r="R27" s="28">
        <f t="shared" si="1"/>
        <v>-9200874</v>
      </c>
      <c r="S27" s="28">
        <f t="shared" si="1"/>
        <v>-2502421</v>
      </c>
      <c r="T27" s="28">
        <f t="shared" si="1"/>
        <v>-54721</v>
      </c>
      <c r="U27" s="28">
        <f t="shared" si="1"/>
        <v>-107936</v>
      </c>
      <c r="V27" s="28">
        <f t="shared" si="1"/>
        <v>-2665078</v>
      </c>
      <c r="W27" s="28">
        <f t="shared" si="1"/>
        <v>-28786402</v>
      </c>
      <c r="X27" s="28">
        <f t="shared" si="1"/>
        <v>-37033910</v>
      </c>
      <c r="Y27" s="28">
        <f t="shared" si="1"/>
        <v>8247508</v>
      </c>
      <c r="Z27" s="29">
        <f>+IF(X27&lt;&gt;0,+(Y27/X27)*100,0)</f>
        <v>-22.270151868922294</v>
      </c>
      <c r="AA27" s="30">
        <f>SUM(AA21:AA26)</f>
        <v>-37033910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-34483548</v>
      </c>
      <c r="F38" s="2">
        <f t="shared" si="3"/>
        <v>-37033910</v>
      </c>
      <c r="G38" s="2">
        <f t="shared" si="3"/>
        <v>0</v>
      </c>
      <c r="H38" s="2">
        <f t="shared" si="3"/>
        <v>0</v>
      </c>
      <c r="I38" s="2">
        <f t="shared" si="3"/>
        <v>-4329700</v>
      </c>
      <c r="J38" s="2">
        <f t="shared" si="3"/>
        <v>-4329700</v>
      </c>
      <c r="K38" s="2">
        <f t="shared" si="3"/>
        <v>-3353350</v>
      </c>
      <c r="L38" s="2">
        <f t="shared" si="3"/>
        <v>-5117089</v>
      </c>
      <c r="M38" s="2">
        <f t="shared" si="3"/>
        <v>-4064296</v>
      </c>
      <c r="N38" s="2">
        <f t="shared" si="3"/>
        <v>-12534735</v>
      </c>
      <c r="O38" s="2">
        <f t="shared" si="3"/>
        <v>-1886531</v>
      </c>
      <c r="P38" s="2">
        <f t="shared" si="3"/>
        <v>-3520254</v>
      </c>
      <c r="Q38" s="2">
        <f t="shared" si="3"/>
        <v>-3766589</v>
      </c>
      <c r="R38" s="2">
        <f t="shared" si="3"/>
        <v>-9173374</v>
      </c>
      <c r="S38" s="2">
        <f t="shared" si="3"/>
        <v>-2492792</v>
      </c>
      <c r="T38" s="2">
        <f t="shared" si="3"/>
        <v>-43771</v>
      </c>
      <c r="U38" s="2">
        <f t="shared" si="3"/>
        <v>-90422</v>
      </c>
      <c r="V38" s="2">
        <f t="shared" si="3"/>
        <v>-2626985</v>
      </c>
      <c r="W38" s="2">
        <f t="shared" si="3"/>
        <v>-28664794</v>
      </c>
      <c r="X38" s="2">
        <f t="shared" si="3"/>
        <v>-37033910</v>
      </c>
      <c r="Y38" s="2">
        <f t="shared" si="3"/>
        <v>8369116</v>
      </c>
      <c r="Z38" s="34">
        <f>+IF(X38&lt;&gt;0,+(Y38/X38)*100,0)</f>
        <v>-22.598521193144336</v>
      </c>
      <c r="AA38" s="35">
        <f>+AA17+AA27+AA36</f>
        <v>-37033910</v>
      </c>
    </row>
    <row r="39" spans="1:27" x14ac:dyDescent="0.25">
      <c r="A39" s="23" t="s">
        <v>61</v>
      </c>
      <c r="B39" s="17"/>
      <c r="C39" s="32"/>
      <c r="D39" s="32"/>
      <c r="E39" s="33">
        <v>-3258429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-4329700</v>
      </c>
      <c r="L39" s="2">
        <f>+K40+L60</f>
        <v>-7683050</v>
      </c>
      <c r="M39" s="2">
        <f>+L40+M60</f>
        <v>-12800139</v>
      </c>
      <c r="N39" s="2">
        <f>+K39</f>
        <v>-4329700</v>
      </c>
      <c r="O39" s="2">
        <f>+M40+O60</f>
        <v>-16864435</v>
      </c>
      <c r="P39" s="2">
        <f>+O40+P60</f>
        <v>-18750966</v>
      </c>
      <c r="Q39" s="2">
        <f>+P40+Q60</f>
        <v>-22271220</v>
      </c>
      <c r="R39" s="2">
        <f>+O39</f>
        <v>-16864435</v>
      </c>
      <c r="S39" s="2">
        <f>+Q40+S60</f>
        <v>-26037809</v>
      </c>
      <c r="T39" s="2">
        <f>+S40+T60</f>
        <v>-28530601</v>
      </c>
      <c r="U39" s="2">
        <f>+T40+U60</f>
        <v>-28574372</v>
      </c>
      <c r="V39" s="2">
        <f>+S39</f>
        <v>-26037809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-37741977</v>
      </c>
      <c r="F40" s="45">
        <f t="shared" si="4"/>
        <v>-37033910</v>
      </c>
      <c r="G40" s="45">
        <f t="shared" si="4"/>
        <v>0</v>
      </c>
      <c r="H40" s="45">
        <f t="shared" si="4"/>
        <v>0</v>
      </c>
      <c r="I40" s="45">
        <f t="shared" si="4"/>
        <v>-4329700</v>
      </c>
      <c r="J40" s="45">
        <f>+I40</f>
        <v>-4329700</v>
      </c>
      <c r="K40" s="45">
        <f t="shared" si="4"/>
        <v>-7683050</v>
      </c>
      <c r="L40" s="45">
        <f t="shared" si="4"/>
        <v>-12800139</v>
      </c>
      <c r="M40" s="45">
        <f t="shared" si="4"/>
        <v>-16864435</v>
      </c>
      <c r="N40" s="45">
        <f>+M40</f>
        <v>-16864435</v>
      </c>
      <c r="O40" s="45">
        <f t="shared" si="4"/>
        <v>-18750966</v>
      </c>
      <c r="P40" s="45">
        <f t="shared" si="4"/>
        <v>-22271220</v>
      </c>
      <c r="Q40" s="45">
        <f t="shared" si="4"/>
        <v>-26037809</v>
      </c>
      <c r="R40" s="45">
        <f>+Q40</f>
        <v>-26037809</v>
      </c>
      <c r="S40" s="45">
        <f t="shared" si="4"/>
        <v>-28530601</v>
      </c>
      <c r="T40" s="45">
        <f t="shared" si="4"/>
        <v>-28574372</v>
      </c>
      <c r="U40" s="45">
        <f t="shared" si="4"/>
        <v>-28664794</v>
      </c>
      <c r="V40" s="45">
        <f>+U40</f>
        <v>-28664794</v>
      </c>
      <c r="W40" s="45">
        <f>+V40</f>
        <v>-28664794</v>
      </c>
      <c r="X40" s="45">
        <f t="shared" si="4"/>
        <v>-37033910</v>
      </c>
      <c r="Y40" s="45">
        <f t="shared" si="4"/>
        <v>8369116</v>
      </c>
      <c r="Z40" s="46">
        <f>+IF(X40&lt;&gt;0,+(Y40/X40)*100,0)</f>
        <v>-22.598521193144336</v>
      </c>
      <c r="AA40" s="47">
        <f t="shared" si="4"/>
        <v>-37033910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18516</v>
      </c>
      <c r="D7" s="18"/>
      <c r="E7" s="19"/>
      <c r="F7" s="20">
        <v>8397508</v>
      </c>
      <c r="G7" s="20">
        <v>842</v>
      </c>
      <c r="H7" s="20">
        <v>12132</v>
      </c>
      <c r="I7" s="20">
        <v>6814</v>
      </c>
      <c r="J7" s="20">
        <v>19788</v>
      </c>
      <c r="K7" s="20">
        <v>2943</v>
      </c>
      <c r="L7" s="20">
        <v>840</v>
      </c>
      <c r="M7" s="20">
        <v>3002</v>
      </c>
      <c r="N7" s="20">
        <v>6785</v>
      </c>
      <c r="O7" s="20">
        <v>3826</v>
      </c>
      <c r="P7" s="20">
        <v>698</v>
      </c>
      <c r="Q7" s="20">
        <v>6245</v>
      </c>
      <c r="R7" s="20">
        <v>10769</v>
      </c>
      <c r="S7" s="20">
        <v>1196</v>
      </c>
      <c r="T7" s="20">
        <v>2368</v>
      </c>
      <c r="U7" s="20">
        <v>4024</v>
      </c>
      <c r="V7" s="20">
        <v>7588</v>
      </c>
      <c r="W7" s="20">
        <v>44930</v>
      </c>
      <c r="X7" s="20">
        <v>8397508</v>
      </c>
      <c r="Y7" s="20">
        <v>-8352578</v>
      </c>
      <c r="Z7" s="21">
        <v>-99.464960319180406</v>
      </c>
      <c r="AA7" s="22">
        <v>8397508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1568122</v>
      </c>
      <c r="D9" s="18"/>
      <c r="E9" s="19"/>
      <c r="F9" s="20">
        <v>11908544</v>
      </c>
      <c r="G9" s="20">
        <v>11008156</v>
      </c>
      <c r="H9" s="20"/>
      <c r="I9" s="20"/>
      <c r="J9" s="20">
        <v>11008156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11008156</v>
      </c>
      <c r="X9" s="20">
        <v>11908544</v>
      </c>
      <c r="Y9" s="20">
        <v>-900388</v>
      </c>
      <c r="Z9" s="21">
        <v>-7.5608571459281668</v>
      </c>
      <c r="AA9" s="22">
        <v>11908544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6002586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6002586</v>
      </c>
      <c r="Y10" s="20">
        <v>-6002586</v>
      </c>
      <c r="Z10" s="21">
        <v>-100</v>
      </c>
      <c r="AA10" s="22">
        <v>6002586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-5072498</v>
      </c>
      <c r="F14" s="20">
        <v>-11628844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-11628844</v>
      </c>
      <c r="Y14" s="20">
        <v>11628844</v>
      </c>
      <c r="Z14" s="21">
        <v>-100</v>
      </c>
      <c r="AA14" s="22">
        <v>-11628844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1586638</v>
      </c>
      <c r="D17" s="26">
        <f>SUM(D6:D16)</f>
        <v>0</v>
      </c>
      <c r="E17" s="27">
        <f t="shared" si="0"/>
        <v>-5072498</v>
      </c>
      <c r="F17" s="28">
        <f t="shared" si="0"/>
        <v>14679794</v>
      </c>
      <c r="G17" s="28">
        <f t="shared" si="0"/>
        <v>11008998</v>
      </c>
      <c r="H17" s="28">
        <f t="shared" si="0"/>
        <v>12132</v>
      </c>
      <c r="I17" s="28">
        <f t="shared" si="0"/>
        <v>6814</v>
      </c>
      <c r="J17" s="28">
        <f t="shared" si="0"/>
        <v>11027944</v>
      </c>
      <c r="K17" s="28">
        <f t="shared" si="0"/>
        <v>2943</v>
      </c>
      <c r="L17" s="28">
        <f t="shared" si="0"/>
        <v>840</v>
      </c>
      <c r="M17" s="28">
        <f t="shared" si="0"/>
        <v>3002</v>
      </c>
      <c r="N17" s="28">
        <f t="shared" si="0"/>
        <v>6785</v>
      </c>
      <c r="O17" s="28">
        <f t="shared" si="0"/>
        <v>3826</v>
      </c>
      <c r="P17" s="28">
        <f t="shared" si="0"/>
        <v>698</v>
      </c>
      <c r="Q17" s="28">
        <f t="shared" si="0"/>
        <v>6245</v>
      </c>
      <c r="R17" s="28">
        <f t="shared" si="0"/>
        <v>10769</v>
      </c>
      <c r="S17" s="28">
        <f t="shared" si="0"/>
        <v>1196</v>
      </c>
      <c r="T17" s="28">
        <f t="shared" si="0"/>
        <v>2368</v>
      </c>
      <c r="U17" s="28">
        <f t="shared" si="0"/>
        <v>4024</v>
      </c>
      <c r="V17" s="28">
        <f t="shared" si="0"/>
        <v>7588</v>
      </c>
      <c r="W17" s="28">
        <f t="shared" si="0"/>
        <v>11053086</v>
      </c>
      <c r="X17" s="28">
        <f t="shared" si="0"/>
        <v>14679794</v>
      </c>
      <c r="Y17" s="28">
        <f t="shared" si="0"/>
        <v>-3626708</v>
      </c>
      <c r="Z17" s="29">
        <f>+IF(X17&lt;&gt;0,+(Y17/X17)*100,0)</f>
        <v>-24.705442051843505</v>
      </c>
      <c r="AA17" s="30">
        <f>SUM(AA6:AA16)</f>
        <v>14679794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-20700302</v>
      </c>
      <c r="D26" s="18"/>
      <c r="E26" s="19">
        <v>-8024934</v>
      </c>
      <c r="F26" s="20">
        <v>-6207586</v>
      </c>
      <c r="G26" s="20">
        <v>-1897657</v>
      </c>
      <c r="H26" s="20">
        <v>-1847776</v>
      </c>
      <c r="I26" s="20">
        <v>-851</v>
      </c>
      <c r="J26" s="20">
        <v>-3746284</v>
      </c>
      <c r="K26" s="20">
        <v>-30146</v>
      </c>
      <c r="L26" s="20">
        <v>-464721</v>
      </c>
      <c r="M26" s="20"/>
      <c r="N26" s="20">
        <v>-494867</v>
      </c>
      <c r="O26" s="20"/>
      <c r="P26" s="20"/>
      <c r="Q26" s="20">
        <v>-303193</v>
      </c>
      <c r="R26" s="20">
        <v>-303193</v>
      </c>
      <c r="S26" s="20">
        <v>-38022</v>
      </c>
      <c r="T26" s="20">
        <v>-16631</v>
      </c>
      <c r="U26" s="20">
        <v>-2810838</v>
      </c>
      <c r="V26" s="20">
        <v>-2865491</v>
      </c>
      <c r="W26" s="20">
        <v>-7409835</v>
      </c>
      <c r="X26" s="20">
        <v>-6207586</v>
      </c>
      <c r="Y26" s="20">
        <v>-1202249</v>
      </c>
      <c r="Z26" s="21">
        <v>19.367415932699121</v>
      </c>
      <c r="AA26" s="22">
        <v>-6207586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-20700302</v>
      </c>
      <c r="D27" s="26">
        <f>SUM(D21:D26)</f>
        <v>0</v>
      </c>
      <c r="E27" s="27">
        <f t="shared" si="1"/>
        <v>-8024934</v>
      </c>
      <c r="F27" s="28">
        <f t="shared" si="1"/>
        <v>-6207586</v>
      </c>
      <c r="G27" s="28">
        <f t="shared" si="1"/>
        <v>-1897657</v>
      </c>
      <c r="H27" s="28">
        <f t="shared" si="1"/>
        <v>-1847776</v>
      </c>
      <c r="I27" s="28">
        <f t="shared" si="1"/>
        <v>-851</v>
      </c>
      <c r="J27" s="28">
        <f t="shared" si="1"/>
        <v>-3746284</v>
      </c>
      <c r="K27" s="28">
        <f t="shared" si="1"/>
        <v>-30146</v>
      </c>
      <c r="L27" s="28">
        <f t="shared" si="1"/>
        <v>-464721</v>
      </c>
      <c r="M27" s="28">
        <f t="shared" si="1"/>
        <v>0</v>
      </c>
      <c r="N27" s="28">
        <f t="shared" si="1"/>
        <v>-494867</v>
      </c>
      <c r="O27" s="28">
        <f t="shared" si="1"/>
        <v>0</v>
      </c>
      <c r="P27" s="28">
        <f t="shared" si="1"/>
        <v>0</v>
      </c>
      <c r="Q27" s="28">
        <f t="shared" si="1"/>
        <v>-303193</v>
      </c>
      <c r="R27" s="28">
        <f t="shared" si="1"/>
        <v>-303193</v>
      </c>
      <c r="S27" s="28">
        <f t="shared" si="1"/>
        <v>-38022</v>
      </c>
      <c r="T27" s="28">
        <f t="shared" si="1"/>
        <v>-16631</v>
      </c>
      <c r="U27" s="28">
        <f t="shared" si="1"/>
        <v>-2810838</v>
      </c>
      <c r="V27" s="28">
        <f t="shared" si="1"/>
        <v>-2865491</v>
      </c>
      <c r="W27" s="28">
        <f t="shared" si="1"/>
        <v>-7409835</v>
      </c>
      <c r="X27" s="28">
        <f t="shared" si="1"/>
        <v>-6207586</v>
      </c>
      <c r="Y27" s="28">
        <f t="shared" si="1"/>
        <v>-1202249</v>
      </c>
      <c r="Z27" s="29">
        <f>+IF(X27&lt;&gt;0,+(Y27/X27)*100,0)</f>
        <v>19.367415932699121</v>
      </c>
      <c r="AA27" s="30">
        <f>SUM(AA21:AA26)</f>
        <v>-6207586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-19113664</v>
      </c>
      <c r="D38" s="32">
        <f>+D17+D27+D36</f>
        <v>0</v>
      </c>
      <c r="E38" s="33">
        <f t="shared" si="3"/>
        <v>-13097432</v>
      </c>
      <c r="F38" s="2">
        <f t="shared" si="3"/>
        <v>8472208</v>
      </c>
      <c r="G38" s="2">
        <f t="shared" si="3"/>
        <v>9111341</v>
      </c>
      <c r="H38" s="2">
        <f t="shared" si="3"/>
        <v>-1835644</v>
      </c>
      <c r="I38" s="2">
        <f t="shared" si="3"/>
        <v>5963</v>
      </c>
      <c r="J38" s="2">
        <f t="shared" si="3"/>
        <v>7281660</v>
      </c>
      <c r="K38" s="2">
        <f t="shared" si="3"/>
        <v>-27203</v>
      </c>
      <c r="L38" s="2">
        <f t="shared" si="3"/>
        <v>-463881</v>
      </c>
      <c r="M38" s="2">
        <f t="shared" si="3"/>
        <v>3002</v>
      </c>
      <c r="N38" s="2">
        <f t="shared" si="3"/>
        <v>-488082</v>
      </c>
      <c r="O38" s="2">
        <f t="shared" si="3"/>
        <v>3826</v>
      </c>
      <c r="P38" s="2">
        <f t="shared" si="3"/>
        <v>698</v>
      </c>
      <c r="Q38" s="2">
        <f t="shared" si="3"/>
        <v>-296948</v>
      </c>
      <c r="R38" s="2">
        <f t="shared" si="3"/>
        <v>-292424</v>
      </c>
      <c r="S38" s="2">
        <f t="shared" si="3"/>
        <v>-36826</v>
      </c>
      <c r="T38" s="2">
        <f t="shared" si="3"/>
        <v>-14263</v>
      </c>
      <c r="U38" s="2">
        <f t="shared" si="3"/>
        <v>-2806814</v>
      </c>
      <c r="V38" s="2">
        <f t="shared" si="3"/>
        <v>-2857903</v>
      </c>
      <c r="W38" s="2">
        <f t="shared" si="3"/>
        <v>3643251</v>
      </c>
      <c r="X38" s="2">
        <f t="shared" si="3"/>
        <v>8472208</v>
      </c>
      <c r="Y38" s="2">
        <f t="shared" si="3"/>
        <v>-4828957</v>
      </c>
      <c r="Z38" s="34">
        <f>+IF(X38&lt;&gt;0,+(Y38/X38)*100,0)</f>
        <v>-56.997620927153811</v>
      </c>
      <c r="AA38" s="35">
        <f>+AA17+AA27+AA36</f>
        <v>8472208</v>
      </c>
    </row>
    <row r="39" spans="1:27" x14ac:dyDescent="0.25">
      <c r="A39" s="23" t="s">
        <v>61</v>
      </c>
      <c r="B39" s="17"/>
      <c r="C39" s="32"/>
      <c r="D39" s="32"/>
      <c r="E39" s="33">
        <v>23459355</v>
      </c>
      <c r="F39" s="2"/>
      <c r="G39" s="2"/>
      <c r="H39" s="2">
        <f>+G40+H60</f>
        <v>9111341</v>
      </c>
      <c r="I39" s="2">
        <f>+H40+I60</f>
        <v>7275697</v>
      </c>
      <c r="J39" s="2">
        <f>+G39</f>
        <v>0</v>
      </c>
      <c r="K39" s="2">
        <f>+I40+K60</f>
        <v>7281660</v>
      </c>
      <c r="L39" s="2">
        <f>+K40+L60</f>
        <v>7254457</v>
      </c>
      <c r="M39" s="2">
        <f>+L40+M60</f>
        <v>6790576</v>
      </c>
      <c r="N39" s="2">
        <f>+K39</f>
        <v>7281660</v>
      </c>
      <c r="O39" s="2">
        <f>+M40+O60</f>
        <v>6793578</v>
      </c>
      <c r="P39" s="2">
        <f>+O40+P60</f>
        <v>6797404</v>
      </c>
      <c r="Q39" s="2">
        <f>+P40+Q60</f>
        <v>6798102</v>
      </c>
      <c r="R39" s="2">
        <f>+O39</f>
        <v>6793578</v>
      </c>
      <c r="S39" s="2">
        <f>+Q40+S60</f>
        <v>6501154</v>
      </c>
      <c r="T39" s="2">
        <f>+S40+T60</f>
        <v>6464328</v>
      </c>
      <c r="U39" s="2">
        <f>+T40+U60</f>
        <v>6450065</v>
      </c>
      <c r="V39" s="2">
        <f>+S39</f>
        <v>6501154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-19113664</v>
      </c>
      <c r="D40" s="43">
        <f t="shared" ref="D40:AA40" si="4">+D38+D39</f>
        <v>0</v>
      </c>
      <c r="E40" s="44">
        <f t="shared" si="4"/>
        <v>10361923</v>
      </c>
      <c r="F40" s="45">
        <f t="shared" si="4"/>
        <v>8472208</v>
      </c>
      <c r="G40" s="45">
        <f t="shared" si="4"/>
        <v>9111341</v>
      </c>
      <c r="H40" s="45">
        <f t="shared" si="4"/>
        <v>7275697</v>
      </c>
      <c r="I40" s="45">
        <f t="shared" si="4"/>
        <v>7281660</v>
      </c>
      <c r="J40" s="45">
        <f>+I40</f>
        <v>7281660</v>
      </c>
      <c r="K40" s="45">
        <f t="shared" si="4"/>
        <v>7254457</v>
      </c>
      <c r="L40" s="45">
        <f t="shared" si="4"/>
        <v>6790576</v>
      </c>
      <c r="M40" s="45">
        <f t="shared" si="4"/>
        <v>6793578</v>
      </c>
      <c r="N40" s="45">
        <f>+M40</f>
        <v>6793578</v>
      </c>
      <c r="O40" s="45">
        <f t="shared" si="4"/>
        <v>6797404</v>
      </c>
      <c r="P40" s="45">
        <f t="shared" si="4"/>
        <v>6798102</v>
      </c>
      <c r="Q40" s="45">
        <f t="shared" si="4"/>
        <v>6501154</v>
      </c>
      <c r="R40" s="45">
        <f>+Q40</f>
        <v>6501154</v>
      </c>
      <c r="S40" s="45">
        <f t="shared" si="4"/>
        <v>6464328</v>
      </c>
      <c r="T40" s="45">
        <f t="shared" si="4"/>
        <v>6450065</v>
      </c>
      <c r="U40" s="45">
        <f t="shared" si="4"/>
        <v>3643251</v>
      </c>
      <c r="V40" s="45">
        <f>+U40</f>
        <v>3643251</v>
      </c>
      <c r="W40" s="45">
        <f>+V40</f>
        <v>3643251</v>
      </c>
      <c r="X40" s="45">
        <f t="shared" si="4"/>
        <v>8472208</v>
      </c>
      <c r="Y40" s="45">
        <f t="shared" si="4"/>
        <v>-4828957</v>
      </c>
      <c r="Z40" s="46">
        <f>+IF(X40&lt;&gt;0,+(Y40/X40)*100,0)</f>
        <v>-56.997620927153811</v>
      </c>
      <c r="AA40" s="47">
        <f t="shared" si="4"/>
        <v>8472208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9973135</v>
      </c>
      <c r="D7" s="18"/>
      <c r="E7" s="19"/>
      <c r="F7" s="20">
        <v>17320638</v>
      </c>
      <c r="G7" s="20"/>
      <c r="H7" s="20"/>
      <c r="I7" s="20">
        <v>1221564</v>
      </c>
      <c r="J7" s="20">
        <v>1221564</v>
      </c>
      <c r="K7" s="20">
        <v>1155335</v>
      </c>
      <c r="L7" s="20">
        <v>1162930</v>
      </c>
      <c r="M7" s="20">
        <v>1265942</v>
      </c>
      <c r="N7" s="20">
        <v>3584207</v>
      </c>
      <c r="O7" s="20">
        <v>1137796</v>
      </c>
      <c r="P7" s="20">
        <v>1191110</v>
      </c>
      <c r="Q7" s="20">
        <v>1305056</v>
      </c>
      <c r="R7" s="20">
        <v>3633962</v>
      </c>
      <c r="S7" s="20">
        <v>1256387</v>
      </c>
      <c r="T7" s="20">
        <v>1257938</v>
      </c>
      <c r="U7" s="20">
        <v>1271012</v>
      </c>
      <c r="V7" s="20">
        <v>3785337</v>
      </c>
      <c r="W7" s="20">
        <v>12225070</v>
      </c>
      <c r="X7" s="20">
        <v>17320638</v>
      </c>
      <c r="Y7" s="20">
        <v>-5095568</v>
      </c>
      <c r="Z7" s="21">
        <v>-29.419054887008205</v>
      </c>
      <c r="AA7" s="22">
        <v>17320638</v>
      </c>
    </row>
    <row r="8" spans="1:27" x14ac:dyDescent="0.25">
      <c r="A8" s="23" t="s">
        <v>36</v>
      </c>
      <c r="B8" s="17" t="s">
        <v>32</v>
      </c>
      <c r="C8" s="18">
        <v>11332</v>
      </c>
      <c r="D8" s="18"/>
      <c r="E8" s="19"/>
      <c r="F8" s="20">
        <v>23000</v>
      </c>
      <c r="G8" s="20"/>
      <c r="H8" s="20"/>
      <c r="I8" s="20">
        <v>1231</v>
      </c>
      <c r="J8" s="20">
        <v>1231</v>
      </c>
      <c r="K8" s="20"/>
      <c r="L8" s="20">
        <v>410</v>
      </c>
      <c r="M8" s="20">
        <v>411</v>
      </c>
      <c r="N8" s="20">
        <v>821</v>
      </c>
      <c r="O8" s="20">
        <v>821</v>
      </c>
      <c r="P8" s="20">
        <v>410</v>
      </c>
      <c r="Q8" s="20"/>
      <c r="R8" s="20">
        <v>1231</v>
      </c>
      <c r="S8" s="20"/>
      <c r="T8" s="20">
        <v>410</v>
      </c>
      <c r="U8" s="20">
        <v>410</v>
      </c>
      <c r="V8" s="20">
        <v>820</v>
      </c>
      <c r="W8" s="20">
        <v>4103</v>
      </c>
      <c r="X8" s="20">
        <v>23000</v>
      </c>
      <c r="Y8" s="20">
        <v>-18897</v>
      </c>
      <c r="Z8" s="21">
        <v>-82.160869565217382</v>
      </c>
      <c r="AA8" s="22">
        <v>23000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860348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860348</v>
      </c>
      <c r="Y9" s="20">
        <v>-860348</v>
      </c>
      <c r="Z9" s="21">
        <v>-100</v>
      </c>
      <c r="AA9" s="22">
        <v>860348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5735652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5735652</v>
      </c>
      <c r="Y10" s="20">
        <v>-5735652</v>
      </c>
      <c r="Z10" s="21">
        <v>-100</v>
      </c>
      <c r="AA10" s="22">
        <v>5735652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-5481360</v>
      </c>
      <c r="F14" s="20">
        <v>-8761482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-8761482</v>
      </c>
      <c r="Y14" s="20">
        <v>8761482</v>
      </c>
      <c r="Z14" s="21">
        <v>-100</v>
      </c>
      <c r="AA14" s="22">
        <v>-8761482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-832411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-832411</v>
      </c>
      <c r="Y15" s="20">
        <v>832411</v>
      </c>
      <c r="Z15" s="21">
        <v>-100</v>
      </c>
      <c r="AA15" s="22">
        <v>-832411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9984467</v>
      </c>
      <c r="D17" s="26">
        <f>SUM(D6:D16)</f>
        <v>0</v>
      </c>
      <c r="E17" s="27">
        <f t="shared" si="0"/>
        <v>-5481360</v>
      </c>
      <c r="F17" s="28">
        <f t="shared" si="0"/>
        <v>14345745</v>
      </c>
      <c r="G17" s="28">
        <f t="shared" si="0"/>
        <v>0</v>
      </c>
      <c r="H17" s="28">
        <f t="shared" si="0"/>
        <v>0</v>
      </c>
      <c r="I17" s="28">
        <f t="shared" si="0"/>
        <v>1222795</v>
      </c>
      <c r="J17" s="28">
        <f t="shared" si="0"/>
        <v>1222795</v>
      </c>
      <c r="K17" s="28">
        <f t="shared" si="0"/>
        <v>1155335</v>
      </c>
      <c r="L17" s="28">
        <f t="shared" si="0"/>
        <v>1163340</v>
      </c>
      <c r="M17" s="28">
        <f t="shared" si="0"/>
        <v>1266353</v>
      </c>
      <c r="N17" s="28">
        <f t="shared" si="0"/>
        <v>3585028</v>
      </c>
      <c r="O17" s="28">
        <f t="shared" si="0"/>
        <v>1138617</v>
      </c>
      <c r="P17" s="28">
        <f t="shared" si="0"/>
        <v>1191520</v>
      </c>
      <c r="Q17" s="28">
        <f t="shared" si="0"/>
        <v>1305056</v>
      </c>
      <c r="R17" s="28">
        <f t="shared" si="0"/>
        <v>3635193</v>
      </c>
      <c r="S17" s="28">
        <f t="shared" si="0"/>
        <v>1256387</v>
      </c>
      <c r="T17" s="28">
        <f t="shared" si="0"/>
        <v>1258348</v>
      </c>
      <c r="U17" s="28">
        <f t="shared" si="0"/>
        <v>1271422</v>
      </c>
      <c r="V17" s="28">
        <f t="shared" si="0"/>
        <v>3786157</v>
      </c>
      <c r="W17" s="28">
        <f t="shared" si="0"/>
        <v>12229173</v>
      </c>
      <c r="X17" s="28">
        <f t="shared" si="0"/>
        <v>14345745</v>
      </c>
      <c r="Y17" s="28">
        <f t="shared" si="0"/>
        <v>-2116572</v>
      </c>
      <c r="Z17" s="29">
        <f>+IF(X17&lt;&gt;0,+(Y17/X17)*100,0)</f>
        <v>-14.754005455973182</v>
      </c>
      <c r="AA17" s="30">
        <f>SUM(AA6:AA16)</f>
        <v>14345745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-5945468</v>
      </c>
      <c r="D26" s="18"/>
      <c r="E26" s="19">
        <v>-20232478</v>
      </c>
      <c r="F26" s="20">
        <v>-11471744</v>
      </c>
      <c r="G26" s="20"/>
      <c r="H26" s="20"/>
      <c r="I26" s="20">
        <v>-126095</v>
      </c>
      <c r="J26" s="20">
        <v>-126095</v>
      </c>
      <c r="K26" s="20">
        <v>-106574</v>
      </c>
      <c r="L26" s="20">
        <v>-111604</v>
      </c>
      <c r="M26" s="20">
        <v>-1124678</v>
      </c>
      <c r="N26" s="20">
        <v>-1342856</v>
      </c>
      <c r="O26" s="20">
        <v>-479721</v>
      </c>
      <c r="P26" s="20">
        <v>-23200</v>
      </c>
      <c r="Q26" s="20">
        <v>-1324807</v>
      </c>
      <c r="R26" s="20">
        <v>-1827728</v>
      </c>
      <c r="S26" s="20">
        <v>-1004027</v>
      </c>
      <c r="T26" s="20">
        <v>-1768443</v>
      </c>
      <c r="U26" s="20">
        <v>-2579523</v>
      </c>
      <c r="V26" s="20">
        <v>-5351993</v>
      </c>
      <c r="W26" s="20">
        <v>-8648672</v>
      </c>
      <c r="X26" s="20">
        <v>-11471744</v>
      </c>
      <c r="Y26" s="20">
        <v>2823072</v>
      </c>
      <c r="Z26" s="21">
        <v>-24.608917353804269</v>
      </c>
      <c r="AA26" s="22">
        <v>-11471744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-5945468</v>
      </c>
      <c r="D27" s="26">
        <f>SUM(D21:D26)</f>
        <v>0</v>
      </c>
      <c r="E27" s="27">
        <f t="shared" si="1"/>
        <v>-20232478</v>
      </c>
      <c r="F27" s="28">
        <f t="shared" si="1"/>
        <v>-11471744</v>
      </c>
      <c r="G27" s="28">
        <f t="shared" si="1"/>
        <v>0</v>
      </c>
      <c r="H27" s="28">
        <f t="shared" si="1"/>
        <v>0</v>
      </c>
      <c r="I27" s="28">
        <f t="shared" si="1"/>
        <v>-126095</v>
      </c>
      <c r="J27" s="28">
        <f t="shared" si="1"/>
        <v>-126095</v>
      </c>
      <c r="K27" s="28">
        <f t="shared" si="1"/>
        <v>-106574</v>
      </c>
      <c r="L27" s="28">
        <f t="shared" si="1"/>
        <v>-111604</v>
      </c>
      <c r="M27" s="28">
        <f t="shared" si="1"/>
        <v>-1124678</v>
      </c>
      <c r="N27" s="28">
        <f t="shared" si="1"/>
        <v>-1342856</v>
      </c>
      <c r="O27" s="28">
        <f t="shared" si="1"/>
        <v>-479721</v>
      </c>
      <c r="P27" s="28">
        <f t="shared" si="1"/>
        <v>-23200</v>
      </c>
      <c r="Q27" s="28">
        <f t="shared" si="1"/>
        <v>-1324807</v>
      </c>
      <c r="R27" s="28">
        <f t="shared" si="1"/>
        <v>-1827728</v>
      </c>
      <c r="S27" s="28">
        <f t="shared" si="1"/>
        <v>-1004027</v>
      </c>
      <c r="T27" s="28">
        <f t="shared" si="1"/>
        <v>-1768443</v>
      </c>
      <c r="U27" s="28">
        <f t="shared" si="1"/>
        <v>-2579523</v>
      </c>
      <c r="V27" s="28">
        <f t="shared" si="1"/>
        <v>-5351993</v>
      </c>
      <c r="W27" s="28">
        <f t="shared" si="1"/>
        <v>-8648672</v>
      </c>
      <c r="X27" s="28">
        <f t="shared" si="1"/>
        <v>-11471744</v>
      </c>
      <c r="Y27" s="28">
        <f t="shared" si="1"/>
        <v>2823072</v>
      </c>
      <c r="Z27" s="29">
        <f>+IF(X27&lt;&gt;0,+(Y27/X27)*100,0)</f>
        <v>-24.608917353804269</v>
      </c>
      <c r="AA27" s="30">
        <f>SUM(AA21:AA26)</f>
        <v>-11471744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-1575000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-1575000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4038999</v>
      </c>
      <c r="D38" s="32">
        <f>+D17+D27+D36</f>
        <v>0</v>
      </c>
      <c r="E38" s="33">
        <f t="shared" si="3"/>
        <v>-27288838</v>
      </c>
      <c r="F38" s="2">
        <f t="shared" si="3"/>
        <v>2874001</v>
      </c>
      <c r="G38" s="2">
        <f t="shared" si="3"/>
        <v>0</v>
      </c>
      <c r="H38" s="2">
        <f t="shared" si="3"/>
        <v>0</v>
      </c>
      <c r="I38" s="2">
        <f t="shared" si="3"/>
        <v>1096700</v>
      </c>
      <c r="J38" s="2">
        <f t="shared" si="3"/>
        <v>1096700</v>
      </c>
      <c r="K38" s="2">
        <f t="shared" si="3"/>
        <v>1048761</v>
      </c>
      <c r="L38" s="2">
        <f t="shared" si="3"/>
        <v>1051736</v>
      </c>
      <c r="M38" s="2">
        <f t="shared" si="3"/>
        <v>141675</v>
      </c>
      <c r="N38" s="2">
        <f t="shared" si="3"/>
        <v>2242172</v>
      </c>
      <c r="O38" s="2">
        <f t="shared" si="3"/>
        <v>658896</v>
      </c>
      <c r="P38" s="2">
        <f t="shared" si="3"/>
        <v>1168320</v>
      </c>
      <c r="Q38" s="2">
        <f t="shared" si="3"/>
        <v>-19751</v>
      </c>
      <c r="R38" s="2">
        <f t="shared" si="3"/>
        <v>1807465</v>
      </c>
      <c r="S38" s="2">
        <f t="shared" si="3"/>
        <v>252360</v>
      </c>
      <c r="T38" s="2">
        <f t="shared" si="3"/>
        <v>-510095</v>
      </c>
      <c r="U38" s="2">
        <f t="shared" si="3"/>
        <v>-1308101</v>
      </c>
      <c r="V38" s="2">
        <f t="shared" si="3"/>
        <v>-1565836</v>
      </c>
      <c r="W38" s="2">
        <f t="shared" si="3"/>
        <v>3580501</v>
      </c>
      <c r="X38" s="2">
        <f t="shared" si="3"/>
        <v>2874001</v>
      </c>
      <c r="Y38" s="2">
        <f t="shared" si="3"/>
        <v>706500</v>
      </c>
      <c r="Z38" s="34">
        <f>+IF(X38&lt;&gt;0,+(Y38/X38)*100,0)</f>
        <v>24.582454912159044</v>
      </c>
      <c r="AA38" s="35">
        <f>+AA17+AA27+AA36</f>
        <v>2874001</v>
      </c>
    </row>
    <row r="39" spans="1:27" x14ac:dyDescent="0.25">
      <c r="A39" s="23" t="s">
        <v>61</v>
      </c>
      <c r="B39" s="17"/>
      <c r="C39" s="32"/>
      <c r="D39" s="32"/>
      <c r="E39" s="33">
        <v>1736389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1096700</v>
      </c>
      <c r="L39" s="2">
        <f>+K40+L60</f>
        <v>2145461</v>
      </c>
      <c r="M39" s="2">
        <f>+L40+M60</f>
        <v>3197197</v>
      </c>
      <c r="N39" s="2">
        <f>+K39</f>
        <v>1096700</v>
      </c>
      <c r="O39" s="2">
        <f>+M40+O60</f>
        <v>3338872</v>
      </c>
      <c r="P39" s="2">
        <f>+O40+P60</f>
        <v>3997768</v>
      </c>
      <c r="Q39" s="2">
        <f>+P40+Q60</f>
        <v>5166088</v>
      </c>
      <c r="R39" s="2">
        <f>+O39</f>
        <v>3338872</v>
      </c>
      <c r="S39" s="2">
        <f>+Q40+S60</f>
        <v>5146337</v>
      </c>
      <c r="T39" s="2">
        <f>+S40+T60</f>
        <v>5398697</v>
      </c>
      <c r="U39" s="2">
        <f>+T40+U60</f>
        <v>4888602</v>
      </c>
      <c r="V39" s="2">
        <f>+S39</f>
        <v>5146337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4038999</v>
      </c>
      <c r="D40" s="43">
        <f t="shared" ref="D40:AA40" si="4">+D38+D39</f>
        <v>0</v>
      </c>
      <c r="E40" s="44">
        <f t="shared" si="4"/>
        <v>-25552449</v>
      </c>
      <c r="F40" s="45">
        <f t="shared" si="4"/>
        <v>2874001</v>
      </c>
      <c r="G40" s="45">
        <f t="shared" si="4"/>
        <v>0</v>
      </c>
      <c r="H40" s="45">
        <f t="shared" si="4"/>
        <v>0</v>
      </c>
      <c r="I40" s="45">
        <f t="shared" si="4"/>
        <v>1096700</v>
      </c>
      <c r="J40" s="45">
        <f>+I40</f>
        <v>1096700</v>
      </c>
      <c r="K40" s="45">
        <f t="shared" si="4"/>
        <v>2145461</v>
      </c>
      <c r="L40" s="45">
        <f t="shared" si="4"/>
        <v>3197197</v>
      </c>
      <c r="M40" s="45">
        <f t="shared" si="4"/>
        <v>3338872</v>
      </c>
      <c r="N40" s="45">
        <f>+M40</f>
        <v>3338872</v>
      </c>
      <c r="O40" s="45">
        <f t="shared" si="4"/>
        <v>3997768</v>
      </c>
      <c r="P40" s="45">
        <f t="shared" si="4"/>
        <v>5166088</v>
      </c>
      <c r="Q40" s="45">
        <f t="shared" si="4"/>
        <v>5146337</v>
      </c>
      <c r="R40" s="45">
        <f>+Q40</f>
        <v>5146337</v>
      </c>
      <c r="S40" s="45">
        <f t="shared" si="4"/>
        <v>5398697</v>
      </c>
      <c r="T40" s="45">
        <f t="shared" si="4"/>
        <v>4888602</v>
      </c>
      <c r="U40" s="45">
        <f t="shared" si="4"/>
        <v>3580501</v>
      </c>
      <c r="V40" s="45">
        <f>+U40</f>
        <v>3580501</v>
      </c>
      <c r="W40" s="45">
        <f>+V40</f>
        <v>3580501</v>
      </c>
      <c r="X40" s="45">
        <f t="shared" si="4"/>
        <v>2874001</v>
      </c>
      <c r="Y40" s="45">
        <f t="shared" si="4"/>
        <v>706500</v>
      </c>
      <c r="Z40" s="46">
        <f>+IF(X40&lt;&gt;0,+(Y40/X40)*100,0)</f>
        <v>24.582454912159044</v>
      </c>
      <c r="AA40" s="47">
        <f t="shared" si="4"/>
        <v>2874001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86376698</v>
      </c>
      <c r="D7" s="18"/>
      <c r="E7" s="19">
        <v>79285023</v>
      </c>
      <c r="F7" s="20">
        <v>79436679</v>
      </c>
      <c r="G7" s="20">
        <v>7367936</v>
      </c>
      <c r="H7" s="20">
        <v>9196688</v>
      </c>
      <c r="I7" s="20">
        <v>7799709</v>
      </c>
      <c r="J7" s="20">
        <v>24364333</v>
      </c>
      <c r="K7" s="20">
        <v>7511620</v>
      </c>
      <c r="L7" s="20">
        <v>8639706</v>
      </c>
      <c r="M7" s="20">
        <v>7519305</v>
      </c>
      <c r="N7" s="20">
        <v>23670631</v>
      </c>
      <c r="O7" s="20">
        <v>7808148</v>
      </c>
      <c r="P7" s="20">
        <v>8020720</v>
      </c>
      <c r="Q7" s="20">
        <v>9085061</v>
      </c>
      <c r="R7" s="20">
        <v>24913929</v>
      </c>
      <c r="S7" s="20">
        <v>7476781</v>
      </c>
      <c r="T7" s="20">
        <v>8893894</v>
      </c>
      <c r="U7" s="20">
        <v>8718377</v>
      </c>
      <c r="V7" s="20">
        <v>25089052</v>
      </c>
      <c r="W7" s="20">
        <v>98037945</v>
      </c>
      <c r="X7" s="20">
        <v>79436679</v>
      </c>
      <c r="Y7" s="20">
        <v>18601266</v>
      </c>
      <c r="Z7" s="21">
        <v>23.416469865262115</v>
      </c>
      <c r="AA7" s="22">
        <v>79436679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1302739</v>
      </c>
      <c r="F8" s="20">
        <v>1302739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1302739</v>
      </c>
      <c r="Y8" s="20">
        <v>-1302739</v>
      </c>
      <c r="Z8" s="21">
        <v>-100</v>
      </c>
      <c r="AA8" s="22">
        <v>1302739</v>
      </c>
    </row>
    <row r="9" spans="1:27" x14ac:dyDescent="0.25">
      <c r="A9" s="23" t="s">
        <v>37</v>
      </c>
      <c r="B9" s="17" t="s">
        <v>6</v>
      </c>
      <c r="C9" s="18">
        <v>3561249</v>
      </c>
      <c r="D9" s="18"/>
      <c r="E9" s="19">
        <v>14998787</v>
      </c>
      <c r="F9" s="20">
        <v>14998787</v>
      </c>
      <c r="G9" s="20">
        <v>6599208</v>
      </c>
      <c r="H9" s="20">
        <v>-342670</v>
      </c>
      <c r="I9" s="20">
        <v>6464</v>
      </c>
      <c r="J9" s="20">
        <v>6263002</v>
      </c>
      <c r="K9" s="20">
        <v>-4465</v>
      </c>
      <c r="L9" s="20">
        <v>-2536</v>
      </c>
      <c r="M9" s="20">
        <v>5058294</v>
      </c>
      <c r="N9" s="20">
        <v>5051293</v>
      </c>
      <c r="O9" s="20">
        <v>-9959</v>
      </c>
      <c r="P9" s="20">
        <v>-20774</v>
      </c>
      <c r="Q9" s="20">
        <v>3721921</v>
      </c>
      <c r="R9" s="20">
        <v>3691188</v>
      </c>
      <c r="S9" s="20">
        <v>81094</v>
      </c>
      <c r="T9" s="20">
        <v>-87788</v>
      </c>
      <c r="U9" s="20"/>
      <c r="V9" s="20">
        <v>-6694</v>
      </c>
      <c r="W9" s="20">
        <v>14998789</v>
      </c>
      <c r="X9" s="20">
        <v>14998787</v>
      </c>
      <c r="Y9" s="20">
        <v>2</v>
      </c>
      <c r="Z9" s="21"/>
      <c r="AA9" s="22">
        <v>14998787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1925910</v>
      </c>
      <c r="F10" s="20">
        <v>5163191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300000</v>
      </c>
      <c r="Q10" s="20"/>
      <c r="R10" s="20">
        <v>300000</v>
      </c>
      <c r="S10" s="20">
        <v>553374</v>
      </c>
      <c r="T10" s="20"/>
      <c r="U10" s="20"/>
      <c r="V10" s="20">
        <v>553374</v>
      </c>
      <c r="W10" s="20">
        <v>853374</v>
      </c>
      <c r="X10" s="20">
        <v>5163191</v>
      </c>
      <c r="Y10" s="20">
        <v>-4309817</v>
      </c>
      <c r="Z10" s="21">
        <v>-83.47196530207772</v>
      </c>
      <c r="AA10" s="22">
        <v>5163191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-9676387</v>
      </c>
      <c r="D14" s="18"/>
      <c r="E14" s="19">
        <v>-43372940</v>
      </c>
      <c r="F14" s="20">
        <v>-46339335</v>
      </c>
      <c r="G14" s="20">
        <v>-547894</v>
      </c>
      <c r="H14" s="20">
        <v>-960493</v>
      </c>
      <c r="I14" s="20">
        <v>-1220031</v>
      </c>
      <c r="J14" s="20">
        <v>-2728418</v>
      </c>
      <c r="K14" s="20">
        <v>-1307864</v>
      </c>
      <c r="L14" s="20">
        <v>-1301874</v>
      </c>
      <c r="M14" s="20">
        <v>-1894702</v>
      </c>
      <c r="N14" s="20">
        <v>-4504440</v>
      </c>
      <c r="O14" s="20">
        <v>-1588155</v>
      </c>
      <c r="P14" s="20">
        <v>-1127198</v>
      </c>
      <c r="Q14" s="20">
        <v>-1192285</v>
      </c>
      <c r="R14" s="20">
        <v>-3907638</v>
      </c>
      <c r="S14" s="20">
        <v>-1015759</v>
      </c>
      <c r="T14" s="20">
        <v>-1003352</v>
      </c>
      <c r="U14" s="20">
        <v>-1250578</v>
      </c>
      <c r="V14" s="20">
        <v>-3269689</v>
      </c>
      <c r="W14" s="20">
        <v>-14410185</v>
      </c>
      <c r="X14" s="20">
        <v>-46339335</v>
      </c>
      <c r="Y14" s="20">
        <v>31929150</v>
      </c>
      <c r="Z14" s="21">
        <v>-68.902909374940307</v>
      </c>
      <c r="AA14" s="22">
        <v>-46339335</v>
      </c>
    </row>
    <row r="15" spans="1:27" x14ac:dyDescent="0.25">
      <c r="A15" s="23" t="s">
        <v>43</v>
      </c>
      <c r="B15" s="17" t="s">
        <v>32</v>
      </c>
      <c r="C15" s="18">
        <v>-3714492</v>
      </c>
      <c r="D15" s="18"/>
      <c r="E15" s="19">
        <v>-3492444</v>
      </c>
      <c r="F15" s="20">
        <v>-3495640</v>
      </c>
      <c r="G15" s="20"/>
      <c r="H15" s="20"/>
      <c r="I15" s="20"/>
      <c r="J15" s="20"/>
      <c r="K15" s="20"/>
      <c r="L15" s="20"/>
      <c r="M15" s="20">
        <v>-1789398</v>
      </c>
      <c r="N15" s="20">
        <v>-1789398</v>
      </c>
      <c r="O15" s="20"/>
      <c r="P15" s="20"/>
      <c r="Q15" s="20"/>
      <c r="R15" s="20"/>
      <c r="S15" s="20"/>
      <c r="T15" s="20"/>
      <c r="U15" s="20">
        <v>-1706473</v>
      </c>
      <c r="V15" s="20">
        <v>-1706473</v>
      </c>
      <c r="W15" s="20">
        <v>-3495871</v>
      </c>
      <c r="X15" s="20">
        <v>-3495640</v>
      </c>
      <c r="Y15" s="20">
        <v>-231</v>
      </c>
      <c r="Z15" s="21">
        <v>6.6082319689670568E-3</v>
      </c>
      <c r="AA15" s="22">
        <v>-3495640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76547068</v>
      </c>
      <c r="D17" s="26">
        <f>SUM(D6:D16)</f>
        <v>0</v>
      </c>
      <c r="E17" s="27">
        <f t="shared" si="0"/>
        <v>50647075</v>
      </c>
      <c r="F17" s="28">
        <f t="shared" si="0"/>
        <v>51066421</v>
      </c>
      <c r="G17" s="28">
        <f t="shared" si="0"/>
        <v>13419250</v>
      </c>
      <c r="H17" s="28">
        <f t="shared" si="0"/>
        <v>7893525</v>
      </c>
      <c r="I17" s="28">
        <f t="shared" si="0"/>
        <v>6586142</v>
      </c>
      <c r="J17" s="28">
        <f t="shared" si="0"/>
        <v>27898917</v>
      </c>
      <c r="K17" s="28">
        <f t="shared" si="0"/>
        <v>6199291</v>
      </c>
      <c r="L17" s="28">
        <f t="shared" si="0"/>
        <v>7335296</v>
      </c>
      <c r="M17" s="28">
        <f t="shared" si="0"/>
        <v>8893499</v>
      </c>
      <c r="N17" s="28">
        <f t="shared" si="0"/>
        <v>22428086</v>
      </c>
      <c r="O17" s="28">
        <f t="shared" si="0"/>
        <v>6210034</v>
      </c>
      <c r="P17" s="28">
        <f t="shared" si="0"/>
        <v>7172748</v>
      </c>
      <c r="Q17" s="28">
        <f t="shared" si="0"/>
        <v>11614697</v>
      </c>
      <c r="R17" s="28">
        <f t="shared" si="0"/>
        <v>24997479</v>
      </c>
      <c r="S17" s="28">
        <f t="shared" si="0"/>
        <v>7095490</v>
      </c>
      <c r="T17" s="28">
        <f t="shared" si="0"/>
        <v>7802754</v>
      </c>
      <c r="U17" s="28">
        <f t="shared" si="0"/>
        <v>5761326</v>
      </c>
      <c r="V17" s="28">
        <f t="shared" si="0"/>
        <v>20659570</v>
      </c>
      <c r="W17" s="28">
        <f t="shared" si="0"/>
        <v>95984052</v>
      </c>
      <c r="X17" s="28">
        <f t="shared" si="0"/>
        <v>51066421</v>
      </c>
      <c r="Y17" s="28">
        <f t="shared" si="0"/>
        <v>44917631</v>
      </c>
      <c r="Z17" s="29">
        <f>+IF(X17&lt;&gt;0,+(Y17/X17)*100,0)</f>
        <v>87.959230587160192</v>
      </c>
      <c r="AA17" s="30">
        <f>SUM(AA6:AA16)</f>
        <v>51066421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-16271990</v>
      </c>
      <c r="D26" s="18"/>
      <c r="E26" s="19">
        <v>-36086143</v>
      </c>
      <c r="F26" s="20">
        <v>-12311560</v>
      </c>
      <c r="G26" s="20"/>
      <c r="H26" s="20">
        <v>-28381</v>
      </c>
      <c r="I26" s="20">
        <v>-243554</v>
      </c>
      <c r="J26" s="20">
        <v>-271935</v>
      </c>
      <c r="K26" s="20">
        <v>-86474</v>
      </c>
      <c r="L26" s="20">
        <v>-161794</v>
      </c>
      <c r="M26" s="20">
        <v>-1112721</v>
      </c>
      <c r="N26" s="20">
        <v>-1360989</v>
      </c>
      <c r="O26" s="20">
        <v>-82843</v>
      </c>
      <c r="P26" s="20">
        <v>-52352</v>
      </c>
      <c r="Q26" s="20">
        <v>-545173</v>
      </c>
      <c r="R26" s="20">
        <v>-680368</v>
      </c>
      <c r="S26" s="20">
        <v>-516585</v>
      </c>
      <c r="T26" s="20">
        <v>-799351</v>
      </c>
      <c r="U26" s="20">
        <v>-4179089</v>
      </c>
      <c r="V26" s="20">
        <v>-5495025</v>
      </c>
      <c r="W26" s="20">
        <v>-7808317</v>
      </c>
      <c r="X26" s="20">
        <v>-12311560</v>
      </c>
      <c r="Y26" s="20">
        <v>4503243</v>
      </c>
      <c r="Z26" s="21">
        <v>-36.57735494120972</v>
      </c>
      <c r="AA26" s="22">
        <v>-12311560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-16271990</v>
      </c>
      <c r="D27" s="26">
        <f>SUM(D21:D26)</f>
        <v>0</v>
      </c>
      <c r="E27" s="27">
        <f t="shared" si="1"/>
        <v>-36086143</v>
      </c>
      <c r="F27" s="28">
        <f t="shared" si="1"/>
        <v>-12311560</v>
      </c>
      <c r="G27" s="28">
        <f t="shared" si="1"/>
        <v>0</v>
      </c>
      <c r="H27" s="28">
        <f t="shared" si="1"/>
        <v>-28381</v>
      </c>
      <c r="I27" s="28">
        <f t="shared" si="1"/>
        <v>-243554</v>
      </c>
      <c r="J27" s="28">
        <f t="shared" si="1"/>
        <v>-271935</v>
      </c>
      <c r="K27" s="28">
        <f t="shared" si="1"/>
        <v>-86474</v>
      </c>
      <c r="L27" s="28">
        <f t="shared" si="1"/>
        <v>-161794</v>
      </c>
      <c r="M27" s="28">
        <f t="shared" si="1"/>
        <v>-1112721</v>
      </c>
      <c r="N27" s="28">
        <f t="shared" si="1"/>
        <v>-1360989</v>
      </c>
      <c r="O27" s="28">
        <f t="shared" si="1"/>
        <v>-82843</v>
      </c>
      <c r="P27" s="28">
        <f t="shared" si="1"/>
        <v>-52352</v>
      </c>
      <c r="Q27" s="28">
        <f t="shared" si="1"/>
        <v>-545173</v>
      </c>
      <c r="R27" s="28">
        <f t="shared" si="1"/>
        <v>-680368</v>
      </c>
      <c r="S27" s="28">
        <f t="shared" si="1"/>
        <v>-516585</v>
      </c>
      <c r="T27" s="28">
        <f t="shared" si="1"/>
        <v>-799351</v>
      </c>
      <c r="U27" s="28">
        <f t="shared" si="1"/>
        <v>-4179089</v>
      </c>
      <c r="V27" s="28">
        <f t="shared" si="1"/>
        <v>-5495025</v>
      </c>
      <c r="W27" s="28">
        <f t="shared" si="1"/>
        <v>-7808317</v>
      </c>
      <c r="X27" s="28">
        <f t="shared" si="1"/>
        <v>-12311560</v>
      </c>
      <c r="Y27" s="28">
        <f t="shared" si="1"/>
        <v>4503243</v>
      </c>
      <c r="Z27" s="29">
        <f>+IF(X27&lt;&gt;0,+(Y27/X27)*100,0)</f>
        <v>-36.57735494120972</v>
      </c>
      <c r="AA27" s="30">
        <f>SUM(AA21:AA26)</f>
        <v>-12311560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21850000</v>
      </c>
      <c r="F32" s="20">
        <v>3888784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3888784</v>
      </c>
      <c r="V32" s="20">
        <v>3888784</v>
      </c>
      <c r="W32" s="20">
        <v>3888784</v>
      </c>
      <c r="X32" s="20">
        <v>3888784</v>
      </c>
      <c r="Y32" s="20"/>
      <c r="Z32" s="21"/>
      <c r="AA32" s="22">
        <v>3888784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-3160</v>
      </c>
      <c r="H33" s="36">
        <v>-1473</v>
      </c>
      <c r="I33" s="36">
        <v>-5842</v>
      </c>
      <c r="J33" s="36">
        <v>-10475</v>
      </c>
      <c r="K33" s="20">
        <v>-2039</v>
      </c>
      <c r="L33" s="20">
        <v>-1566</v>
      </c>
      <c r="M33" s="20">
        <v>-2663</v>
      </c>
      <c r="N33" s="20">
        <v>-6268</v>
      </c>
      <c r="O33" s="36">
        <v>-3384</v>
      </c>
      <c r="P33" s="36">
        <v>-2379</v>
      </c>
      <c r="Q33" s="36">
        <v>-1462</v>
      </c>
      <c r="R33" s="20">
        <v>-7225</v>
      </c>
      <c r="S33" s="20">
        <v>-3138</v>
      </c>
      <c r="T33" s="20">
        <v>-3619</v>
      </c>
      <c r="U33" s="20">
        <v>-2286</v>
      </c>
      <c r="V33" s="36">
        <v>-9043</v>
      </c>
      <c r="W33" s="36">
        <v>-33011</v>
      </c>
      <c r="X33" s="36"/>
      <c r="Y33" s="20">
        <v>-33011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-2069333</v>
      </c>
      <c r="D35" s="18"/>
      <c r="E35" s="19">
        <v>-2291382</v>
      </c>
      <c r="F35" s="20">
        <v>-2291382</v>
      </c>
      <c r="G35" s="20"/>
      <c r="H35" s="20"/>
      <c r="I35" s="20"/>
      <c r="J35" s="20"/>
      <c r="K35" s="20"/>
      <c r="L35" s="20"/>
      <c r="M35" s="20">
        <v>-1102515</v>
      </c>
      <c r="N35" s="20">
        <v>-1102515</v>
      </c>
      <c r="O35" s="20"/>
      <c r="P35" s="20"/>
      <c r="Q35" s="20"/>
      <c r="R35" s="20"/>
      <c r="S35" s="20"/>
      <c r="T35" s="20"/>
      <c r="U35" s="20">
        <v>-1188866</v>
      </c>
      <c r="V35" s="20">
        <v>-1188866</v>
      </c>
      <c r="W35" s="20">
        <v>-2291381</v>
      </c>
      <c r="X35" s="20">
        <v>-2291382</v>
      </c>
      <c r="Y35" s="20">
        <v>1</v>
      </c>
      <c r="Z35" s="21"/>
      <c r="AA35" s="22">
        <v>-2291382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-2069333</v>
      </c>
      <c r="D36" s="26">
        <f>SUM(D31:D35)</f>
        <v>0</v>
      </c>
      <c r="E36" s="27">
        <f t="shared" si="2"/>
        <v>19558618</v>
      </c>
      <c r="F36" s="28">
        <f t="shared" si="2"/>
        <v>1597402</v>
      </c>
      <c r="G36" s="28">
        <f t="shared" si="2"/>
        <v>-3160</v>
      </c>
      <c r="H36" s="28">
        <f t="shared" si="2"/>
        <v>-1473</v>
      </c>
      <c r="I36" s="28">
        <f t="shared" si="2"/>
        <v>-5842</v>
      </c>
      <c r="J36" s="28">
        <f t="shared" si="2"/>
        <v>-10475</v>
      </c>
      <c r="K36" s="28">
        <f t="shared" si="2"/>
        <v>-2039</v>
      </c>
      <c r="L36" s="28">
        <f t="shared" si="2"/>
        <v>-1566</v>
      </c>
      <c r="M36" s="28">
        <f t="shared" si="2"/>
        <v>-1105178</v>
      </c>
      <c r="N36" s="28">
        <f t="shared" si="2"/>
        <v>-1108783</v>
      </c>
      <c r="O36" s="28">
        <f t="shared" si="2"/>
        <v>-3384</v>
      </c>
      <c r="P36" s="28">
        <f t="shared" si="2"/>
        <v>-2379</v>
      </c>
      <c r="Q36" s="28">
        <f t="shared" si="2"/>
        <v>-1462</v>
      </c>
      <c r="R36" s="28">
        <f t="shared" si="2"/>
        <v>-7225</v>
      </c>
      <c r="S36" s="28">
        <f t="shared" si="2"/>
        <v>-3138</v>
      </c>
      <c r="T36" s="28">
        <f t="shared" si="2"/>
        <v>-3619</v>
      </c>
      <c r="U36" s="28">
        <f t="shared" si="2"/>
        <v>2697632</v>
      </c>
      <c r="V36" s="28">
        <f t="shared" si="2"/>
        <v>2690875</v>
      </c>
      <c r="W36" s="28">
        <f t="shared" si="2"/>
        <v>1564392</v>
      </c>
      <c r="X36" s="28">
        <f t="shared" si="2"/>
        <v>1597402</v>
      </c>
      <c r="Y36" s="28">
        <f t="shared" si="2"/>
        <v>-33010</v>
      </c>
      <c r="Z36" s="29">
        <f>+IF(X36&lt;&gt;0,+(Y36/X36)*100,0)</f>
        <v>-2.0664804476268337</v>
      </c>
      <c r="AA36" s="30">
        <f>SUM(AA31:AA35)</f>
        <v>1597402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58205745</v>
      </c>
      <c r="D38" s="32">
        <f>+D17+D27+D36</f>
        <v>0</v>
      </c>
      <c r="E38" s="33">
        <f t="shared" si="3"/>
        <v>34119550</v>
      </c>
      <c r="F38" s="2">
        <f t="shared" si="3"/>
        <v>40352263</v>
      </c>
      <c r="G38" s="2">
        <f t="shared" si="3"/>
        <v>13416090</v>
      </c>
      <c r="H38" s="2">
        <f t="shared" si="3"/>
        <v>7863671</v>
      </c>
      <c r="I38" s="2">
        <f t="shared" si="3"/>
        <v>6336746</v>
      </c>
      <c r="J38" s="2">
        <f t="shared" si="3"/>
        <v>27616507</v>
      </c>
      <c r="K38" s="2">
        <f t="shared" si="3"/>
        <v>6110778</v>
      </c>
      <c r="L38" s="2">
        <f t="shared" si="3"/>
        <v>7171936</v>
      </c>
      <c r="M38" s="2">
        <f t="shared" si="3"/>
        <v>6675600</v>
      </c>
      <c r="N38" s="2">
        <f t="shared" si="3"/>
        <v>19958314</v>
      </c>
      <c r="O38" s="2">
        <f t="shared" si="3"/>
        <v>6123807</v>
      </c>
      <c r="P38" s="2">
        <f t="shared" si="3"/>
        <v>7118017</v>
      </c>
      <c r="Q38" s="2">
        <f t="shared" si="3"/>
        <v>11068062</v>
      </c>
      <c r="R38" s="2">
        <f t="shared" si="3"/>
        <v>24309886</v>
      </c>
      <c r="S38" s="2">
        <f t="shared" si="3"/>
        <v>6575767</v>
      </c>
      <c r="T38" s="2">
        <f t="shared" si="3"/>
        <v>6999784</v>
      </c>
      <c r="U38" s="2">
        <f t="shared" si="3"/>
        <v>4279869</v>
      </c>
      <c r="V38" s="2">
        <f t="shared" si="3"/>
        <v>17855420</v>
      </c>
      <c r="W38" s="2">
        <f t="shared" si="3"/>
        <v>89740127</v>
      </c>
      <c r="X38" s="2">
        <f t="shared" si="3"/>
        <v>40352263</v>
      </c>
      <c r="Y38" s="2">
        <f t="shared" si="3"/>
        <v>49387864</v>
      </c>
      <c r="Z38" s="34">
        <f>+IF(X38&lt;&gt;0,+(Y38/X38)*100,0)</f>
        <v>122.39180736901918</v>
      </c>
      <c r="AA38" s="35">
        <f>+AA17+AA27+AA36</f>
        <v>40352263</v>
      </c>
    </row>
    <row r="39" spans="1:27" x14ac:dyDescent="0.25">
      <c r="A39" s="23" t="s">
        <v>61</v>
      </c>
      <c r="B39" s="17"/>
      <c r="C39" s="32">
        <v>-3005346</v>
      </c>
      <c r="D39" s="32"/>
      <c r="E39" s="33">
        <v>77339648</v>
      </c>
      <c r="F39" s="2">
        <v>167483725</v>
      </c>
      <c r="G39" s="2">
        <v>167483719</v>
      </c>
      <c r="H39" s="2">
        <f>+G40+H60</f>
        <v>180899809</v>
      </c>
      <c r="I39" s="2">
        <f>+H40+I60</f>
        <v>188763480</v>
      </c>
      <c r="J39" s="2">
        <f>+G39</f>
        <v>167483719</v>
      </c>
      <c r="K39" s="2">
        <f>+I40+K60</f>
        <v>195100226</v>
      </c>
      <c r="L39" s="2">
        <f>+K40+L60</f>
        <v>201211004</v>
      </c>
      <c r="M39" s="2">
        <f>+L40+M60</f>
        <v>208382940</v>
      </c>
      <c r="N39" s="2">
        <f>+K39</f>
        <v>195100226</v>
      </c>
      <c r="O39" s="2">
        <f>+M40+O60</f>
        <v>215058540</v>
      </c>
      <c r="P39" s="2">
        <f>+O40+P60</f>
        <v>221182347</v>
      </c>
      <c r="Q39" s="2">
        <f>+P40+Q60</f>
        <v>228300364</v>
      </c>
      <c r="R39" s="2">
        <f>+O39</f>
        <v>215058540</v>
      </c>
      <c r="S39" s="2">
        <f>+Q40+S60</f>
        <v>239368426</v>
      </c>
      <c r="T39" s="2">
        <f>+S40+T60</f>
        <v>245944193</v>
      </c>
      <c r="U39" s="2">
        <f>+T40+U60</f>
        <v>252943977</v>
      </c>
      <c r="V39" s="2">
        <f>+S39</f>
        <v>239368426</v>
      </c>
      <c r="W39" s="2">
        <f>+G39</f>
        <v>167483719</v>
      </c>
      <c r="X39" s="2">
        <v>167483725</v>
      </c>
      <c r="Y39" s="2">
        <f>+W39-X39</f>
        <v>-6</v>
      </c>
      <c r="Z39" s="34">
        <f>+IF(X39&lt;&gt;0,+(Y39/X39)*100,0)</f>
        <v>-3.5824376368509834E-6</v>
      </c>
      <c r="AA39" s="35">
        <v>167483725</v>
      </c>
    </row>
    <row r="40" spans="1:27" x14ac:dyDescent="0.25">
      <c r="A40" s="41" t="s">
        <v>63</v>
      </c>
      <c r="B40" s="42" t="s">
        <v>62</v>
      </c>
      <c r="C40" s="43">
        <f>+C38+C39</f>
        <v>55200399</v>
      </c>
      <c r="D40" s="43">
        <f t="shared" ref="D40:AA40" si="4">+D38+D39</f>
        <v>0</v>
      </c>
      <c r="E40" s="44">
        <f t="shared" si="4"/>
        <v>111459198</v>
      </c>
      <c r="F40" s="45">
        <f t="shared" si="4"/>
        <v>207835988</v>
      </c>
      <c r="G40" s="45">
        <f t="shared" si="4"/>
        <v>180899809</v>
      </c>
      <c r="H40" s="45">
        <f t="shared" si="4"/>
        <v>188763480</v>
      </c>
      <c r="I40" s="45">
        <f t="shared" si="4"/>
        <v>195100226</v>
      </c>
      <c r="J40" s="45">
        <f>+I40</f>
        <v>195100226</v>
      </c>
      <c r="K40" s="45">
        <f t="shared" si="4"/>
        <v>201211004</v>
      </c>
      <c r="L40" s="45">
        <f t="shared" si="4"/>
        <v>208382940</v>
      </c>
      <c r="M40" s="45">
        <f t="shared" si="4"/>
        <v>215058540</v>
      </c>
      <c r="N40" s="45">
        <f>+M40</f>
        <v>215058540</v>
      </c>
      <c r="O40" s="45">
        <f t="shared" si="4"/>
        <v>221182347</v>
      </c>
      <c r="P40" s="45">
        <f t="shared" si="4"/>
        <v>228300364</v>
      </c>
      <c r="Q40" s="45">
        <f t="shared" si="4"/>
        <v>239368426</v>
      </c>
      <c r="R40" s="45">
        <f>+Q40</f>
        <v>239368426</v>
      </c>
      <c r="S40" s="45">
        <f t="shared" si="4"/>
        <v>245944193</v>
      </c>
      <c r="T40" s="45">
        <f t="shared" si="4"/>
        <v>252943977</v>
      </c>
      <c r="U40" s="45">
        <f t="shared" si="4"/>
        <v>257223846</v>
      </c>
      <c r="V40" s="45">
        <f>+U40</f>
        <v>257223846</v>
      </c>
      <c r="W40" s="45">
        <f>+V40</f>
        <v>257223846</v>
      </c>
      <c r="X40" s="45">
        <f t="shared" si="4"/>
        <v>207835988</v>
      </c>
      <c r="Y40" s="45">
        <f t="shared" si="4"/>
        <v>49387858</v>
      </c>
      <c r="Z40" s="46">
        <f>+IF(X40&lt;&gt;0,+(Y40/X40)*100,0)</f>
        <v>23.76290000363171</v>
      </c>
      <c r="AA40" s="47">
        <f t="shared" si="4"/>
        <v>207835988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167483719</v>
      </c>
      <c r="J60">
        <v>167483719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35955242</v>
      </c>
      <c r="D7" s="18"/>
      <c r="E7" s="19"/>
      <c r="F7" s="20"/>
      <c r="G7" s="20">
        <v>2947140</v>
      </c>
      <c r="H7" s="20">
        <v>2928159</v>
      </c>
      <c r="I7" s="20">
        <v>3526445</v>
      </c>
      <c r="J7" s="20">
        <v>9401744</v>
      </c>
      <c r="K7" s="20">
        <v>3143484</v>
      </c>
      <c r="L7" s="20">
        <v>3139127</v>
      </c>
      <c r="M7" s="20">
        <v>3354569</v>
      </c>
      <c r="N7" s="20">
        <v>9637180</v>
      </c>
      <c r="O7" s="20">
        <v>3108131</v>
      </c>
      <c r="P7" s="20">
        <v>3178612</v>
      </c>
      <c r="Q7" s="20">
        <v>3426241</v>
      </c>
      <c r="R7" s="20">
        <v>9712984</v>
      </c>
      <c r="S7" s="20">
        <v>3178772</v>
      </c>
      <c r="T7" s="20">
        <v>3297549</v>
      </c>
      <c r="U7" s="20">
        <v>3183417</v>
      </c>
      <c r="V7" s="20">
        <v>9659738</v>
      </c>
      <c r="W7" s="20">
        <v>38411646</v>
      </c>
      <c r="X7" s="20"/>
      <c r="Y7" s="20">
        <v>38411646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837249</v>
      </c>
      <c r="D8" s="18"/>
      <c r="E8" s="19"/>
      <c r="F8" s="20"/>
      <c r="G8" s="20">
        <v>57399</v>
      </c>
      <c r="H8" s="20">
        <v>72824</v>
      </c>
      <c r="I8" s="20">
        <v>54298</v>
      </c>
      <c r="J8" s="20">
        <v>184521</v>
      </c>
      <c r="K8" s="20">
        <v>84438</v>
      </c>
      <c r="L8" s="20">
        <v>100230</v>
      </c>
      <c r="M8" s="20">
        <v>60374</v>
      </c>
      <c r="N8" s="20">
        <v>245042</v>
      </c>
      <c r="O8" s="20">
        <v>30611</v>
      </c>
      <c r="P8" s="20">
        <v>66807</v>
      </c>
      <c r="Q8" s="20">
        <v>82685</v>
      </c>
      <c r="R8" s="20">
        <v>180103</v>
      </c>
      <c r="S8" s="20">
        <v>40141</v>
      </c>
      <c r="T8" s="20">
        <v>94449</v>
      </c>
      <c r="U8" s="20">
        <v>45080</v>
      </c>
      <c r="V8" s="20">
        <v>179670</v>
      </c>
      <c r="W8" s="20">
        <v>789336</v>
      </c>
      <c r="X8" s="20"/>
      <c r="Y8" s="20">
        <v>789336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25641135</v>
      </c>
      <c r="D9" s="18"/>
      <c r="E9" s="19"/>
      <c r="F9" s="20"/>
      <c r="G9" s="20">
        <v>11145915</v>
      </c>
      <c r="H9" s="20"/>
      <c r="I9" s="20"/>
      <c r="J9" s="20">
        <v>11145915</v>
      </c>
      <c r="K9" s="20"/>
      <c r="L9" s="20"/>
      <c r="M9" s="20">
        <v>8916585</v>
      </c>
      <c r="N9" s="20">
        <v>8916585</v>
      </c>
      <c r="O9" s="20"/>
      <c r="P9" s="20"/>
      <c r="Q9" s="20">
        <v>6687500</v>
      </c>
      <c r="R9" s="20">
        <v>6687500</v>
      </c>
      <c r="S9" s="20"/>
      <c r="T9" s="20"/>
      <c r="U9" s="20"/>
      <c r="V9" s="20"/>
      <c r="W9" s="20">
        <v>26750000</v>
      </c>
      <c r="X9" s="20"/>
      <c r="Y9" s="20">
        <v>26750000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-30386</v>
      </c>
      <c r="J14" s="20">
        <v>-30386</v>
      </c>
      <c r="K14" s="20">
        <v>-879686</v>
      </c>
      <c r="L14" s="20">
        <v>-1014580</v>
      </c>
      <c r="M14" s="20">
        <v>-823859</v>
      </c>
      <c r="N14" s="20">
        <v>-2718125</v>
      </c>
      <c r="O14" s="20">
        <v>-476158</v>
      </c>
      <c r="P14" s="20">
        <v>-548549</v>
      </c>
      <c r="Q14" s="20">
        <v>-620199</v>
      </c>
      <c r="R14" s="20">
        <v>-1644906</v>
      </c>
      <c r="S14" s="20">
        <v>-1165002</v>
      </c>
      <c r="T14" s="20">
        <v>-737346</v>
      </c>
      <c r="U14" s="20">
        <v>-1429723</v>
      </c>
      <c r="V14" s="20">
        <v>-3332071</v>
      </c>
      <c r="W14" s="20">
        <v>-7725488</v>
      </c>
      <c r="X14" s="20"/>
      <c r="Y14" s="20">
        <v>-7725488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-4668526</v>
      </c>
      <c r="N15" s="20">
        <v>-4668526</v>
      </c>
      <c r="O15" s="20"/>
      <c r="P15" s="20"/>
      <c r="Q15" s="20"/>
      <c r="R15" s="20"/>
      <c r="S15" s="20"/>
      <c r="T15" s="20"/>
      <c r="U15" s="20">
        <v>-4460308</v>
      </c>
      <c r="V15" s="20">
        <v>-4460308</v>
      </c>
      <c r="W15" s="20">
        <v>-9128834</v>
      </c>
      <c r="X15" s="20"/>
      <c r="Y15" s="20">
        <v>-9128834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62433626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14150454</v>
      </c>
      <c r="H17" s="28">
        <f t="shared" si="0"/>
        <v>3000983</v>
      </c>
      <c r="I17" s="28">
        <f t="shared" si="0"/>
        <v>3550357</v>
      </c>
      <c r="J17" s="28">
        <f t="shared" si="0"/>
        <v>20701794</v>
      </c>
      <c r="K17" s="28">
        <f t="shared" si="0"/>
        <v>2348236</v>
      </c>
      <c r="L17" s="28">
        <f t="shared" si="0"/>
        <v>2224777</v>
      </c>
      <c r="M17" s="28">
        <f t="shared" si="0"/>
        <v>6839143</v>
      </c>
      <c r="N17" s="28">
        <f t="shared" si="0"/>
        <v>11412156</v>
      </c>
      <c r="O17" s="28">
        <f t="shared" si="0"/>
        <v>2662584</v>
      </c>
      <c r="P17" s="28">
        <f t="shared" si="0"/>
        <v>2696870</v>
      </c>
      <c r="Q17" s="28">
        <f t="shared" si="0"/>
        <v>9576227</v>
      </c>
      <c r="R17" s="28">
        <f t="shared" si="0"/>
        <v>14935681</v>
      </c>
      <c r="S17" s="28">
        <f t="shared" si="0"/>
        <v>2053911</v>
      </c>
      <c r="T17" s="28">
        <f t="shared" si="0"/>
        <v>2654652</v>
      </c>
      <c r="U17" s="28">
        <f t="shared" si="0"/>
        <v>-2661534</v>
      </c>
      <c r="V17" s="28">
        <f t="shared" si="0"/>
        <v>2047029</v>
      </c>
      <c r="W17" s="28">
        <f t="shared" si="0"/>
        <v>49096660</v>
      </c>
      <c r="X17" s="28">
        <f t="shared" si="0"/>
        <v>0</v>
      </c>
      <c r="Y17" s="28">
        <f t="shared" si="0"/>
        <v>49096660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-14622</v>
      </c>
      <c r="L26" s="20">
        <v>-5000587</v>
      </c>
      <c r="M26" s="20">
        <v>-12612237</v>
      </c>
      <c r="N26" s="20">
        <v>-17627446</v>
      </c>
      <c r="O26" s="20">
        <v>-2572992</v>
      </c>
      <c r="P26" s="20">
        <v>-875455</v>
      </c>
      <c r="Q26" s="20">
        <v>-2777309</v>
      </c>
      <c r="R26" s="20">
        <v>-6225756</v>
      </c>
      <c r="S26" s="20">
        <v>-2517511</v>
      </c>
      <c r="T26" s="20">
        <v>-2701977</v>
      </c>
      <c r="U26" s="20">
        <v>-5730026</v>
      </c>
      <c r="V26" s="20">
        <v>-10949514</v>
      </c>
      <c r="W26" s="20">
        <v>-34802716</v>
      </c>
      <c r="X26" s="20"/>
      <c r="Y26" s="20">
        <v>-34802716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-14622</v>
      </c>
      <c r="L27" s="28">
        <f t="shared" si="1"/>
        <v>-5000587</v>
      </c>
      <c r="M27" s="28">
        <f t="shared" si="1"/>
        <v>-12612237</v>
      </c>
      <c r="N27" s="28">
        <f t="shared" si="1"/>
        <v>-17627446</v>
      </c>
      <c r="O27" s="28">
        <f t="shared" si="1"/>
        <v>-2572992</v>
      </c>
      <c r="P27" s="28">
        <f t="shared" si="1"/>
        <v>-875455</v>
      </c>
      <c r="Q27" s="28">
        <f t="shared" si="1"/>
        <v>-2777309</v>
      </c>
      <c r="R27" s="28">
        <f t="shared" si="1"/>
        <v>-6225756</v>
      </c>
      <c r="S27" s="28">
        <f t="shared" si="1"/>
        <v>-2517511</v>
      </c>
      <c r="T27" s="28">
        <f t="shared" si="1"/>
        <v>-2701977</v>
      </c>
      <c r="U27" s="28">
        <f t="shared" si="1"/>
        <v>-5730026</v>
      </c>
      <c r="V27" s="28">
        <f t="shared" si="1"/>
        <v>-10949514</v>
      </c>
      <c r="W27" s="28">
        <f t="shared" si="1"/>
        <v>-34802716</v>
      </c>
      <c r="X27" s="28">
        <f t="shared" si="1"/>
        <v>0</v>
      </c>
      <c r="Y27" s="28">
        <f t="shared" si="1"/>
        <v>-34802716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62433626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14150454</v>
      </c>
      <c r="H38" s="2">
        <f t="shared" si="3"/>
        <v>3000983</v>
      </c>
      <c r="I38" s="2">
        <f t="shared" si="3"/>
        <v>3550357</v>
      </c>
      <c r="J38" s="2">
        <f t="shared" si="3"/>
        <v>20701794</v>
      </c>
      <c r="K38" s="2">
        <f t="shared" si="3"/>
        <v>2333614</v>
      </c>
      <c r="L38" s="2">
        <f t="shared" si="3"/>
        <v>-2775810</v>
      </c>
      <c r="M38" s="2">
        <f t="shared" si="3"/>
        <v>-5773094</v>
      </c>
      <c r="N38" s="2">
        <f t="shared" si="3"/>
        <v>-6215290</v>
      </c>
      <c r="O38" s="2">
        <f t="shared" si="3"/>
        <v>89592</v>
      </c>
      <c r="P38" s="2">
        <f t="shared" si="3"/>
        <v>1821415</v>
      </c>
      <c r="Q38" s="2">
        <f t="shared" si="3"/>
        <v>6798918</v>
      </c>
      <c r="R38" s="2">
        <f t="shared" si="3"/>
        <v>8709925</v>
      </c>
      <c r="S38" s="2">
        <f t="shared" si="3"/>
        <v>-463600</v>
      </c>
      <c r="T38" s="2">
        <f t="shared" si="3"/>
        <v>-47325</v>
      </c>
      <c r="U38" s="2">
        <f t="shared" si="3"/>
        <v>-8391560</v>
      </c>
      <c r="V38" s="2">
        <f t="shared" si="3"/>
        <v>-8902485</v>
      </c>
      <c r="W38" s="2">
        <f t="shared" si="3"/>
        <v>14293944</v>
      </c>
      <c r="X38" s="2">
        <f t="shared" si="3"/>
        <v>0</v>
      </c>
      <c r="Y38" s="2">
        <f t="shared" si="3"/>
        <v>14293944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14150454</v>
      </c>
      <c r="I39" s="2">
        <f>+H40+I60</f>
        <v>17151437</v>
      </c>
      <c r="J39" s="2">
        <f>+G39</f>
        <v>0</v>
      </c>
      <c r="K39" s="2">
        <f>+I40+K60</f>
        <v>20701794</v>
      </c>
      <c r="L39" s="2">
        <f>+K40+L60</f>
        <v>23035408</v>
      </c>
      <c r="M39" s="2">
        <f>+L40+M60</f>
        <v>20259598</v>
      </c>
      <c r="N39" s="2">
        <f>+K39</f>
        <v>20701794</v>
      </c>
      <c r="O39" s="2">
        <f>+M40+O60</f>
        <v>14486504</v>
      </c>
      <c r="P39" s="2">
        <f>+O40+P60</f>
        <v>14576096</v>
      </c>
      <c r="Q39" s="2">
        <f>+P40+Q60</f>
        <v>16397511</v>
      </c>
      <c r="R39" s="2">
        <f>+O39</f>
        <v>14486504</v>
      </c>
      <c r="S39" s="2">
        <f>+Q40+S60</f>
        <v>23196429</v>
      </c>
      <c r="T39" s="2">
        <f>+S40+T60</f>
        <v>22732829</v>
      </c>
      <c r="U39" s="2">
        <f>+T40+U60</f>
        <v>22685504</v>
      </c>
      <c r="V39" s="2">
        <f>+S39</f>
        <v>23196429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62433626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14150454</v>
      </c>
      <c r="H40" s="45">
        <f t="shared" si="4"/>
        <v>17151437</v>
      </c>
      <c r="I40" s="45">
        <f t="shared" si="4"/>
        <v>20701794</v>
      </c>
      <c r="J40" s="45">
        <f>+I40</f>
        <v>20701794</v>
      </c>
      <c r="K40" s="45">
        <f t="shared" si="4"/>
        <v>23035408</v>
      </c>
      <c r="L40" s="45">
        <f t="shared" si="4"/>
        <v>20259598</v>
      </c>
      <c r="M40" s="45">
        <f t="shared" si="4"/>
        <v>14486504</v>
      </c>
      <c r="N40" s="45">
        <f>+M40</f>
        <v>14486504</v>
      </c>
      <c r="O40" s="45">
        <f t="shared" si="4"/>
        <v>14576096</v>
      </c>
      <c r="P40" s="45">
        <f t="shared" si="4"/>
        <v>16397511</v>
      </c>
      <c r="Q40" s="45">
        <f t="shared" si="4"/>
        <v>23196429</v>
      </c>
      <c r="R40" s="45">
        <f>+Q40</f>
        <v>23196429</v>
      </c>
      <c r="S40" s="45">
        <f t="shared" si="4"/>
        <v>22732829</v>
      </c>
      <c r="T40" s="45">
        <f t="shared" si="4"/>
        <v>22685504</v>
      </c>
      <c r="U40" s="45">
        <f t="shared" si="4"/>
        <v>14293944</v>
      </c>
      <c r="V40" s="45">
        <f>+U40</f>
        <v>14293944</v>
      </c>
      <c r="W40" s="45">
        <f>+V40</f>
        <v>14293944</v>
      </c>
      <c r="X40" s="45">
        <f t="shared" si="4"/>
        <v>0</v>
      </c>
      <c r="Y40" s="45">
        <f t="shared" si="4"/>
        <v>14293944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63819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6118</v>
      </c>
      <c r="U7" s="20">
        <v>6118</v>
      </c>
      <c r="V7" s="20">
        <v>12236</v>
      </c>
      <c r="W7" s="20">
        <v>12236</v>
      </c>
      <c r="X7" s="20"/>
      <c r="Y7" s="20">
        <v>12236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130</v>
      </c>
      <c r="D8" s="18"/>
      <c r="E8" s="19">
        <v>4691</v>
      </c>
      <c r="F8" s="20">
        <v>4691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4691</v>
      </c>
      <c r="Y8" s="20">
        <v>-4691</v>
      </c>
      <c r="Z8" s="21">
        <v>-100</v>
      </c>
      <c r="AA8" s="22">
        <v>4691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-646000</v>
      </c>
      <c r="Q14" s="20"/>
      <c r="R14" s="20">
        <v>-646000</v>
      </c>
      <c r="S14" s="20"/>
      <c r="T14" s="20"/>
      <c r="U14" s="20"/>
      <c r="V14" s="20"/>
      <c r="W14" s="20">
        <v>-646000</v>
      </c>
      <c r="X14" s="20"/>
      <c r="Y14" s="20">
        <v>-646000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63949</v>
      </c>
      <c r="D17" s="26">
        <f>SUM(D6:D16)</f>
        <v>0</v>
      </c>
      <c r="E17" s="27">
        <f t="shared" si="0"/>
        <v>4691</v>
      </c>
      <c r="F17" s="28">
        <f t="shared" si="0"/>
        <v>4691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-646000</v>
      </c>
      <c r="Q17" s="28">
        <f t="shared" si="0"/>
        <v>0</v>
      </c>
      <c r="R17" s="28">
        <f t="shared" si="0"/>
        <v>-646000</v>
      </c>
      <c r="S17" s="28">
        <f t="shared" si="0"/>
        <v>0</v>
      </c>
      <c r="T17" s="28">
        <f t="shared" si="0"/>
        <v>6118</v>
      </c>
      <c r="U17" s="28">
        <f t="shared" si="0"/>
        <v>6118</v>
      </c>
      <c r="V17" s="28">
        <f t="shared" si="0"/>
        <v>12236</v>
      </c>
      <c r="W17" s="28">
        <f t="shared" si="0"/>
        <v>-633764</v>
      </c>
      <c r="X17" s="28">
        <f t="shared" si="0"/>
        <v>4691</v>
      </c>
      <c r="Y17" s="28">
        <f t="shared" si="0"/>
        <v>-638455</v>
      </c>
      <c r="Z17" s="29">
        <f>+IF(X17&lt;&gt;0,+(Y17/X17)*100,0)</f>
        <v>-13610.211042421659</v>
      </c>
      <c r="AA17" s="30">
        <f>SUM(AA6:AA16)</f>
        <v>4691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-3386351</v>
      </c>
      <c r="F26" s="20">
        <v>-4498421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-4498421</v>
      </c>
      <c r="Y26" s="20">
        <v>4498421</v>
      </c>
      <c r="Z26" s="21">
        <v>-100</v>
      </c>
      <c r="AA26" s="22">
        <v>-4498421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-3386351</v>
      </c>
      <c r="F27" s="28">
        <f t="shared" si="1"/>
        <v>-4498421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-4498421</v>
      </c>
      <c r="Y27" s="28">
        <f t="shared" si="1"/>
        <v>4498421</v>
      </c>
      <c r="Z27" s="29">
        <f>+IF(X27&lt;&gt;0,+(Y27/X27)*100,0)</f>
        <v>-100</v>
      </c>
      <c r="AA27" s="30">
        <f>SUM(AA21:AA26)</f>
        <v>-4498421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63949</v>
      </c>
      <c r="D38" s="32">
        <f>+D17+D27+D36</f>
        <v>0</v>
      </c>
      <c r="E38" s="33">
        <f t="shared" si="3"/>
        <v>-3381660</v>
      </c>
      <c r="F38" s="2">
        <f t="shared" si="3"/>
        <v>-4493730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-646000</v>
      </c>
      <c r="Q38" s="2">
        <f t="shared" si="3"/>
        <v>0</v>
      </c>
      <c r="R38" s="2">
        <f t="shared" si="3"/>
        <v>-646000</v>
      </c>
      <c r="S38" s="2">
        <f t="shared" si="3"/>
        <v>0</v>
      </c>
      <c r="T38" s="2">
        <f t="shared" si="3"/>
        <v>6118</v>
      </c>
      <c r="U38" s="2">
        <f t="shared" si="3"/>
        <v>6118</v>
      </c>
      <c r="V38" s="2">
        <f t="shared" si="3"/>
        <v>12236</v>
      </c>
      <c r="W38" s="2">
        <f t="shared" si="3"/>
        <v>-633764</v>
      </c>
      <c r="X38" s="2">
        <f t="shared" si="3"/>
        <v>-4493730</v>
      </c>
      <c r="Y38" s="2">
        <f t="shared" si="3"/>
        <v>3859966</v>
      </c>
      <c r="Z38" s="34">
        <f>+IF(X38&lt;&gt;0,+(Y38/X38)*100,0)</f>
        <v>-85.896704964472718</v>
      </c>
      <c r="AA38" s="35">
        <f>+AA17+AA27+AA36</f>
        <v>-4493730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-646000</v>
      </c>
      <c r="R39" s="2">
        <f>+O39</f>
        <v>0</v>
      </c>
      <c r="S39" s="2">
        <f>+Q40+S60</f>
        <v>-646000</v>
      </c>
      <c r="T39" s="2">
        <f>+S40+T60</f>
        <v>-646000</v>
      </c>
      <c r="U39" s="2">
        <f>+T40+U60</f>
        <v>-639882</v>
      </c>
      <c r="V39" s="2">
        <f>+S39</f>
        <v>-646000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63949</v>
      </c>
      <c r="D40" s="43">
        <f t="shared" ref="D40:AA40" si="4">+D38+D39</f>
        <v>0</v>
      </c>
      <c r="E40" s="44">
        <f t="shared" si="4"/>
        <v>-3381660</v>
      </c>
      <c r="F40" s="45">
        <f t="shared" si="4"/>
        <v>-4493730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-646000</v>
      </c>
      <c r="Q40" s="45">
        <f t="shared" si="4"/>
        <v>-646000</v>
      </c>
      <c r="R40" s="45">
        <f>+Q40</f>
        <v>-646000</v>
      </c>
      <c r="S40" s="45">
        <f t="shared" si="4"/>
        <v>-646000</v>
      </c>
      <c r="T40" s="45">
        <f t="shared" si="4"/>
        <v>-639882</v>
      </c>
      <c r="U40" s="45">
        <f t="shared" si="4"/>
        <v>-633764</v>
      </c>
      <c r="V40" s="45">
        <f>+U40</f>
        <v>-633764</v>
      </c>
      <c r="W40" s="45">
        <f>+V40</f>
        <v>-633764</v>
      </c>
      <c r="X40" s="45">
        <f t="shared" si="4"/>
        <v>-4493730</v>
      </c>
      <c r="Y40" s="45">
        <f t="shared" si="4"/>
        <v>3859966</v>
      </c>
      <c r="Z40" s="46">
        <f>+IF(X40&lt;&gt;0,+(Y40/X40)*100,0)</f>
        <v>-85.896704964472718</v>
      </c>
      <c r="AA40" s="47">
        <f t="shared" si="4"/>
        <v>-4493730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67723367</v>
      </c>
      <c r="D7" s="18"/>
      <c r="E7" s="19">
        <v>40032</v>
      </c>
      <c r="F7" s="20">
        <v>40032</v>
      </c>
      <c r="G7" s="20">
        <v>8136639</v>
      </c>
      <c r="H7" s="20">
        <v>8404884</v>
      </c>
      <c r="I7" s="20">
        <v>9128133</v>
      </c>
      <c r="J7" s="20">
        <v>25669656</v>
      </c>
      <c r="K7" s="20">
        <v>8452644</v>
      </c>
      <c r="L7" s="20">
        <v>7580240</v>
      </c>
      <c r="M7" s="20">
        <v>6749236</v>
      </c>
      <c r="N7" s="20">
        <v>22782120</v>
      </c>
      <c r="O7" s="20">
        <v>7575809</v>
      </c>
      <c r="P7" s="20">
        <v>6653319</v>
      </c>
      <c r="Q7" s="20">
        <v>7593369</v>
      </c>
      <c r="R7" s="20">
        <v>21822497</v>
      </c>
      <c r="S7" s="20">
        <v>7036575</v>
      </c>
      <c r="T7" s="20">
        <v>7685385</v>
      </c>
      <c r="U7" s="20">
        <v>5511016</v>
      </c>
      <c r="V7" s="20">
        <v>20232976</v>
      </c>
      <c r="W7" s="20">
        <v>90507249</v>
      </c>
      <c r="X7" s="20">
        <v>40032</v>
      </c>
      <c r="Y7" s="20">
        <v>90467217</v>
      </c>
      <c r="Z7" s="21">
        <v>225987.25269784173</v>
      </c>
      <c r="AA7" s="22">
        <v>40032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34194255</v>
      </c>
      <c r="F9" s="20">
        <v>34194255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34194255</v>
      </c>
      <c r="Y9" s="20">
        <v>-34194255</v>
      </c>
      <c r="Z9" s="21">
        <v>-100</v>
      </c>
      <c r="AA9" s="22">
        <v>34194255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1661954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1661954</v>
      </c>
      <c r="Y10" s="20">
        <v>-1661954</v>
      </c>
      <c r="Z10" s="21">
        <v>-100</v>
      </c>
      <c r="AA10" s="22">
        <v>1661954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-1594</v>
      </c>
      <c r="D14" s="18"/>
      <c r="E14" s="19"/>
      <c r="F14" s="20"/>
      <c r="G14" s="20">
        <v>2187</v>
      </c>
      <c r="H14" s="20">
        <v>2152</v>
      </c>
      <c r="I14" s="20">
        <v>17261</v>
      </c>
      <c r="J14" s="20">
        <v>21600</v>
      </c>
      <c r="K14" s="20">
        <v>131473</v>
      </c>
      <c r="L14" s="20">
        <v>-744530</v>
      </c>
      <c r="M14" s="20">
        <v>-11425615</v>
      </c>
      <c r="N14" s="20">
        <v>-12038672</v>
      </c>
      <c r="O14" s="20">
        <v>-2246736</v>
      </c>
      <c r="P14" s="20">
        <v>-3939016</v>
      </c>
      <c r="Q14" s="20">
        <v>-2158723</v>
      </c>
      <c r="R14" s="20">
        <v>-8344475</v>
      </c>
      <c r="S14" s="20">
        <v>-2295060</v>
      </c>
      <c r="T14" s="20">
        <v>-1661310</v>
      </c>
      <c r="U14" s="20">
        <v>-10935801</v>
      </c>
      <c r="V14" s="20">
        <v>-14892171</v>
      </c>
      <c r="W14" s="20">
        <v>-35253718</v>
      </c>
      <c r="X14" s="20"/>
      <c r="Y14" s="20">
        <v>-35253718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67721773</v>
      </c>
      <c r="D17" s="26">
        <f>SUM(D6:D16)</f>
        <v>0</v>
      </c>
      <c r="E17" s="27">
        <f t="shared" si="0"/>
        <v>34234287</v>
      </c>
      <c r="F17" s="28">
        <f t="shared" si="0"/>
        <v>35896241</v>
      </c>
      <c r="G17" s="28">
        <f t="shared" si="0"/>
        <v>8138826</v>
      </c>
      <c r="H17" s="28">
        <f t="shared" si="0"/>
        <v>8407036</v>
      </c>
      <c r="I17" s="28">
        <f t="shared" si="0"/>
        <v>9145394</v>
      </c>
      <c r="J17" s="28">
        <f t="shared" si="0"/>
        <v>25691256</v>
      </c>
      <c r="K17" s="28">
        <f t="shared" si="0"/>
        <v>8584117</v>
      </c>
      <c r="L17" s="28">
        <f t="shared" si="0"/>
        <v>6835710</v>
      </c>
      <c r="M17" s="28">
        <f t="shared" si="0"/>
        <v>-4676379</v>
      </c>
      <c r="N17" s="28">
        <f t="shared" si="0"/>
        <v>10743448</v>
      </c>
      <c r="O17" s="28">
        <f t="shared" si="0"/>
        <v>5329073</v>
      </c>
      <c r="P17" s="28">
        <f t="shared" si="0"/>
        <v>2714303</v>
      </c>
      <c r="Q17" s="28">
        <f t="shared" si="0"/>
        <v>5434646</v>
      </c>
      <c r="R17" s="28">
        <f t="shared" si="0"/>
        <v>13478022</v>
      </c>
      <c r="S17" s="28">
        <f t="shared" si="0"/>
        <v>4741515</v>
      </c>
      <c r="T17" s="28">
        <f t="shared" si="0"/>
        <v>6024075</v>
      </c>
      <c r="U17" s="28">
        <f t="shared" si="0"/>
        <v>-5424785</v>
      </c>
      <c r="V17" s="28">
        <f t="shared" si="0"/>
        <v>5340805</v>
      </c>
      <c r="W17" s="28">
        <f t="shared" si="0"/>
        <v>55253531</v>
      </c>
      <c r="X17" s="28">
        <f t="shared" si="0"/>
        <v>35896241</v>
      </c>
      <c r="Y17" s="28">
        <f t="shared" si="0"/>
        <v>19357290</v>
      </c>
      <c r="Z17" s="29">
        <f>+IF(X17&lt;&gt;0,+(Y17/X17)*100,0)</f>
        <v>53.925674278819336</v>
      </c>
      <c r="AA17" s="30">
        <f>SUM(AA6:AA16)</f>
        <v>35896241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314577</v>
      </c>
      <c r="D23" s="40"/>
      <c r="E23" s="19"/>
      <c r="F23" s="20">
        <v>-314577</v>
      </c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>
        <v>-803738</v>
      </c>
      <c r="V23" s="36">
        <v>-803738</v>
      </c>
      <c r="W23" s="36">
        <v>-803738</v>
      </c>
      <c r="X23" s="20">
        <v>-314577</v>
      </c>
      <c r="Y23" s="36">
        <v>-489161</v>
      </c>
      <c r="Z23" s="37">
        <v>155.49801797334197</v>
      </c>
      <c r="AA23" s="38">
        <v>-314577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-84700000</v>
      </c>
      <c r="F26" s="20">
        <v>-71208412</v>
      </c>
      <c r="G26" s="20"/>
      <c r="H26" s="20"/>
      <c r="I26" s="20"/>
      <c r="J26" s="20"/>
      <c r="K26" s="20"/>
      <c r="L26" s="20">
        <v>-12591256</v>
      </c>
      <c r="M26" s="20">
        <v>-7655777</v>
      </c>
      <c r="N26" s="20">
        <v>-20247033</v>
      </c>
      <c r="O26" s="20">
        <v>-483401</v>
      </c>
      <c r="P26" s="20">
        <v>-2606647</v>
      </c>
      <c r="Q26" s="20">
        <v>-3256477</v>
      </c>
      <c r="R26" s="20">
        <v>-6346525</v>
      </c>
      <c r="S26" s="20">
        <v>-4834657</v>
      </c>
      <c r="T26" s="20">
        <v>-8331179</v>
      </c>
      <c r="U26" s="20">
        <v>-15286998</v>
      </c>
      <c r="V26" s="20">
        <v>-28452834</v>
      </c>
      <c r="W26" s="20">
        <v>-55046392</v>
      </c>
      <c r="X26" s="20">
        <v>-71208412</v>
      </c>
      <c r="Y26" s="20">
        <v>16162020</v>
      </c>
      <c r="Z26" s="21">
        <v>-22.696784756272898</v>
      </c>
      <c r="AA26" s="22">
        <v>-71208412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314577</v>
      </c>
      <c r="D27" s="26">
        <f>SUM(D21:D26)</f>
        <v>0</v>
      </c>
      <c r="E27" s="27">
        <f t="shared" si="1"/>
        <v>-84700000</v>
      </c>
      <c r="F27" s="28">
        <f t="shared" si="1"/>
        <v>-71522989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-803738</v>
      </c>
      <c r="L27" s="28">
        <f t="shared" si="1"/>
        <v>-11787518</v>
      </c>
      <c r="M27" s="28">
        <f t="shared" si="1"/>
        <v>-7655777</v>
      </c>
      <c r="N27" s="28">
        <f t="shared" si="1"/>
        <v>-20247033</v>
      </c>
      <c r="O27" s="28">
        <f t="shared" si="1"/>
        <v>-483401</v>
      </c>
      <c r="P27" s="28">
        <f t="shared" si="1"/>
        <v>-2606647</v>
      </c>
      <c r="Q27" s="28">
        <f t="shared" si="1"/>
        <v>-3256477</v>
      </c>
      <c r="R27" s="28">
        <f t="shared" si="1"/>
        <v>-6346525</v>
      </c>
      <c r="S27" s="28">
        <f t="shared" si="1"/>
        <v>-4834657</v>
      </c>
      <c r="T27" s="28">
        <f t="shared" si="1"/>
        <v>-8331179</v>
      </c>
      <c r="U27" s="28">
        <f t="shared" si="1"/>
        <v>-16090736</v>
      </c>
      <c r="V27" s="28">
        <f t="shared" si="1"/>
        <v>-29256572</v>
      </c>
      <c r="W27" s="28">
        <f t="shared" si="1"/>
        <v>-55850130</v>
      </c>
      <c r="X27" s="28">
        <f t="shared" si="1"/>
        <v>-71522989</v>
      </c>
      <c r="Y27" s="28">
        <f t="shared" si="1"/>
        <v>15672859</v>
      </c>
      <c r="Z27" s="29">
        <f>+IF(X27&lt;&gt;0,+(Y27/X27)*100,0)</f>
        <v>-21.91303693977331</v>
      </c>
      <c r="AA27" s="30">
        <f>SUM(AA21:AA26)</f>
        <v>-71522989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-7497295</v>
      </c>
      <c r="N35" s="20">
        <v>-7497295</v>
      </c>
      <c r="O35" s="20"/>
      <c r="P35" s="20"/>
      <c r="Q35" s="20"/>
      <c r="R35" s="20"/>
      <c r="S35" s="20"/>
      <c r="T35" s="20"/>
      <c r="U35" s="20">
        <v>-7998943</v>
      </c>
      <c r="V35" s="20">
        <v>-7998943</v>
      </c>
      <c r="W35" s="20">
        <v>-15496238</v>
      </c>
      <c r="X35" s="20"/>
      <c r="Y35" s="20">
        <v>-15496238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-7497295</v>
      </c>
      <c r="N36" s="28">
        <f t="shared" si="2"/>
        <v>-7497295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-7998943</v>
      </c>
      <c r="V36" s="28">
        <f t="shared" si="2"/>
        <v>-7998943</v>
      </c>
      <c r="W36" s="28">
        <f t="shared" si="2"/>
        <v>-15496238</v>
      </c>
      <c r="X36" s="28">
        <f t="shared" si="2"/>
        <v>0</v>
      </c>
      <c r="Y36" s="28">
        <f t="shared" si="2"/>
        <v>-15496238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68036350</v>
      </c>
      <c r="D38" s="32">
        <f>+D17+D27+D36</f>
        <v>0</v>
      </c>
      <c r="E38" s="33">
        <f t="shared" si="3"/>
        <v>-50465713</v>
      </c>
      <c r="F38" s="2">
        <f t="shared" si="3"/>
        <v>-35626748</v>
      </c>
      <c r="G38" s="2">
        <f t="shared" si="3"/>
        <v>8138826</v>
      </c>
      <c r="H38" s="2">
        <f t="shared" si="3"/>
        <v>8407036</v>
      </c>
      <c r="I38" s="2">
        <f t="shared" si="3"/>
        <v>9145394</v>
      </c>
      <c r="J38" s="2">
        <f t="shared" si="3"/>
        <v>25691256</v>
      </c>
      <c r="K38" s="2">
        <f t="shared" si="3"/>
        <v>7780379</v>
      </c>
      <c r="L38" s="2">
        <f t="shared" si="3"/>
        <v>-4951808</v>
      </c>
      <c r="M38" s="2">
        <f t="shared" si="3"/>
        <v>-19829451</v>
      </c>
      <c r="N38" s="2">
        <f t="shared" si="3"/>
        <v>-17000880</v>
      </c>
      <c r="O38" s="2">
        <f t="shared" si="3"/>
        <v>4845672</v>
      </c>
      <c r="P38" s="2">
        <f t="shared" si="3"/>
        <v>107656</v>
      </c>
      <c r="Q38" s="2">
        <f t="shared" si="3"/>
        <v>2178169</v>
      </c>
      <c r="R38" s="2">
        <f t="shared" si="3"/>
        <v>7131497</v>
      </c>
      <c r="S38" s="2">
        <f t="shared" si="3"/>
        <v>-93142</v>
      </c>
      <c r="T38" s="2">
        <f t="shared" si="3"/>
        <v>-2307104</v>
      </c>
      <c r="U38" s="2">
        <f t="shared" si="3"/>
        <v>-29514464</v>
      </c>
      <c r="V38" s="2">
        <f t="shared" si="3"/>
        <v>-31914710</v>
      </c>
      <c r="W38" s="2">
        <f t="shared" si="3"/>
        <v>-16092837</v>
      </c>
      <c r="X38" s="2">
        <f t="shared" si="3"/>
        <v>-35626748</v>
      </c>
      <c r="Y38" s="2">
        <f t="shared" si="3"/>
        <v>19533911</v>
      </c>
      <c r="Z38" s="34">
        <f>+IF(X38&lt;&gt;0,+(Y38/X38)*100,0)</f>
        <v>-54.829340584214982</v>
      </c>
      <c r="AA38" s="35">
        <f>+AA17+AA27+AA36</f>
        <v>-35626748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8138826</v>
      </c>
      <c r="I39" s="2">
        <f>+H40+I60</f>
        <v>16545862</v>
      </c>
      <c r="J39" s="2">
        <f>+G39</f>
        <v>0</v>
      </c>
      <c r="K39" s="2">
        <f>+I40+K60</f>
        <v>25691256</v>
      </c>
      <c r="L39" s="2">
        <f>+K40+L60</f>
        <v>33471635</v>
      </c>
      <c r="M39" s="2">
        <f>+L40+M60</f>
        <v>28519827</v>
      </c>
      <c r="N39" s="2">
        <f>+K39</f>
        <v>25691256</v>
      </c>
      <c r="O39" s="2">
        <f>+M40+O60</f>
        <v>8690376</v>
      </c>
      <c r="P39" s="2">
        <f>+O40+P60</f>
        <v>13536048</v>
      </c>
      <c r="Q39" s="2">
        <f>+P40+Q60</f>
        <v>13643704</v>
      </c>
      <c r="R39" s="2">
        <f>+O39</f>
        <v>8690376</v>
      </c>
      <c r="S39" s="2">
        <f>+Q40+S60</f>
        <v>15821873</v>
      </c>
      <c r="T39" s="2">
        <f>+S40+T60</f>
        <v>15728731</v>
      </c>
      <c r="U39" s="2">
        <f>+T40+U60</f>
        <v>13421627</v>
      </c>
      <c r="V39" s="2">
        <f>+S39</f>
        <v>15821873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68036350</v>
      </c>
      <c r="D40" s="43">
        <f t="shared" ref="D40:AA40" si="4">+D38+D39</f>
        <v>0</v>
      </c>
      <c r="E40" s="44">
        <f t="shared" si="4"/>
        <v>-50465713</v>
      </c>
      <c r="F40" s="45">
        <f t="shared" si="4"/>
        <v>-35626748</v>
      </c>
      <c r="G40" s="45">
        <f t="shared" si="4"/>
        <v>8138826</v>
      </c>
      <c r="H40" s="45">
        <f t="shared" si="4"/>
        <v>16545862</v>
      </c>
      <c r="I40" s="45">
        <f t="shared" si="4"/>
        <v>25691256</v>
      </c>
      <c r="J40" s="45">
        <f>+I40</f>
        <v>25691256</v>
      </c>
      <c r="K40" s="45">
        <f t="shared" si="4"/>
        <v>33471635</v>
      </c>
      <c r="L40" s="45">
        <f t="shared" si="4"/>
        <v>28519827</v>
      </c>
      <c r="M40" s="45">
        <f t="shared" si="4"/>
        <v>8690376</v>
      </c>
      <c r="N40" s="45">
        <f>+M40</f>
        <v>8690376</v>
      </c>
      <c r="O40" s="45">
        <f t="shared" si="4"/>
        <v>13536048</v>
      </c>
      <c r="P40" s="45">
        <f t="shared" si="4"/>
        <v>13643704</v>
      </c>
      <c r="Q40" s="45">
        <f t="shared" si="4"/>
        <v>15821873</v>
      </c>
      <c r="R40" s="45">
        <f>+Q40</f>
        <v>15821873</v>
      </c>
      <c r="S40" s="45">
        <f t="shared" si="4"/>
        <v>15728731</v>
      </c>
      <c r="T40" s="45">
        <f t="shared" si="4"/>
        <v>13421627</v>
      </c>
      <c r="U40" s="45">
        <f t="shared" si="4"/>
        <v>-16092837</v>
      </c>
      <c r="V40" s="45">
        <f>+U40</f>
        <v>-16092837</v>
      </c>
      <c r="W40" s="45">
        <f>+V40</f>
        <v>-16092837</v>
      </c>
      <c r="X40" s="45">
        <f t="shared" si="4"/>
        <v>-35626748</v>
      </c>
      <c r="Y40" s="45">
        <f t="shared" si="4"/>
        <v>19533911</v>
      </c>
      <c r="Z40" s="46">
        <f>+IF(X40&lt;&gt;0,+(Y40/X40)*100,0)</f>
        <v>-54.829340584214982</v>
      </c>
      <c r="AA40" s="47">
        <f t="shared" si="4"/>
        <v>-35626748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1890000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1890000</v>
      </c>
      <c r="Y6" s="20">
        <v>-1890000</v>
      </c>
      <c r="Z6" s="21">
        <v>-100</v>
      </c>
      <c r="AA6" s="22">
        <v>1890000</v>
      </c>
    </row>
    <row r="7" spans="1:27" x14ac:dyDescent="0.25">
      <c r="A7" s="23" t="s">
        <v>35</v>
      </c>
      <c r="B7" s="17" t="s">
        <v>32</v>
      </c>
      <c r="C7" s="18">
        <v>77211</v>
      </c>
      <c r="D7" s="18"/>
      <c r="E7" s="19"/>
      <c r="F7" s="20"/>
      <c r="G7" s="20">
        <v>8864</v>
      </c>
      <c r="H7" s="20"/>
      <c r="I7" s="20">
        <v>32522</v>
      </c>
      <c r="J7" s="20">
        <v>41386</v>
      </c>
      <c r="K7" s="20"/>
      <c r="L7" s="20"/>
      <c r="M7" s="20">
        <v>3743</v>
      </c>
      <c r="N7" s="20">
        <v>3743</v>
      </c>
      <c r="O7" s="20">
        <v>2383</v>
      </c>
      <c r="P7" s="20">
        <v>15395</v>
      </c>
      <c r="Q7" s="20">
        <v>277483</v>
      </c>
      <c r="R7" s="20">
        <v>295261</v>
      </c>
      <c r="S7" s="20">
        <v>20186</v>
      </c>
      <c r="T7" s="20">
        <v>31396</v>
      </c>
      <c r="U7" s="20">
        <v>26273</v>
      </c>
      <c r="V7" s="20">
        <v>77855</v>
      </c>
      <c r="W7" s="20">
        <v>418245</v>
      </c>
      <c r="X7" s="20"/>
      <c r="Y7" s="20">
        <v>418245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1594240</v>
      </c>
      <c r="D8" s="18"/>
      <c r="E8" s="19">
        <v>159500</v>
      </c>
      <c r="F8" s="20">
        <v>159500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159500</v>
      </c>
      <c r="Y8" s="20">
        <v>-159500</v>
      </c>
      <c r="Z8" s="21">
        <v>-100</v>
      </c>
      <c r="AA8" s="22">
        <v>159500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5499811</v>
      </c>
      <c r="D14" s="18"/>
      <c r="E14" s="19"/>
      <c r="F14" s="20"/>
      <c r="G14" s="20"/>
      <c r="H14" s="20"/>
      <c r="I14" s="20">
        <v>5373118</v>
      </c>
      <c r="J14" s="20">
        <v>5373118</v>
      </c>
      <c r="K14" s="20"/>
      <c r="L14" s="20">
        <v>-1409110</v>
      </c>
      <c r="M14" s="20">
        <v>-1485223</v>
      </c>
      <c r="N14" s="20">
        <v>-2894333</v>
      </c>
      <c r="O14" s="20">
        <v>-968295</v>
      </c>
      <c r="P14" s="20">
        <v>-1262494</v>
      </c>
      <c r="Q14" s="20">
        <v>-1070384</v>
      </c>
      <c r="R14" s="20">
        <v>-3301173</v>
      </c>
      <c r="S14" s="20">
        <v>-1350615</v>
      </c>
      <c r="T14" s="20">
        <v>-1178893</v>
      </c>
      <c r="U14" s="20">
        <v>-5407213</v>
      </c>
      <c r="V14" s="20">
        <v>-7936721</v>
      </c>
      <c r="W14" s="20">
        <v>-8759109</v>
      </c>
      <c r="X14" s="20"/>
      <c r="Y14" s="20">
        <v>-8759109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7171262</v>
      </c>
      <c r="D17" s="26">
        <f>SUM(D6:D16)</f>
        <v>0</v>
      </c>
      <c r="E17" s="27">
        <f t="shared" si="0"/>
        <v>159500</v>
      </c>
      <c r="F17" s="28">
        <f t="shared" si="0"/>
        <v>2049500</v>
      </c>
      <c r="G17" s="28">
        <f t="shared" si="0"/>
        <v>8864</v>
      </c>
      <c r="H17" s="28">
        <f t="shared" si="0"/>
        <v>0</v>
      </c>
      <c r="I17" s="28">
        <f t="shared" si="0"/>
        <v>5405640</v>
      </c>
      <c r="J17" s="28">
        <f t="shared" si="0"/>
        <v>5414504</v>
      </c>
      <c r="K17" s="28">
        <f t="shared" si="0"/>
        <v>0</v>
      </c>
      <c r="L17" s="28">
        <f t="shared" si="0"/>
        <v>-1409110</v>
      </c>
      <c r="M17" s="28">
        <f t="shared" si="0"/>
        <v>-1481480</v>
      </c>
      <c r="N17" s="28">
        <f t="shared" si="0"/>
        <v>-2890590</v>
      </c>
      <c r="O17" s="28">
        <f t="shared" si="0"/>
        <v>-965912</v>
      </c>
      <c r="P17" s="28">
        <f t="shared" si="0"/>
        <v>-1247099</v>
      </c>
      <c r="Q17" s="28">
        <f t="shared" si="0"/>
        <v>-792901</v>
      </c>
      <c r="R17" s="28">
        <f t="shared" si="0"/>
        <v>-3005912</v>
      </c>
      <c r="S17" s="28">
        <f t="shared" si="0"/>
        <v>-1330429</v>
      </c>
      <c r="T17" s="28">
        <f t="shared" si="0"/>
        <v>-1147497</v>
      </c>
      <c r="U17" s="28">
        <f t="shared" si="0"/>
        <v>-5380940</v>
      </c>
      <c r="V17" s="28">
        <f t="shared" si="0"/>
        <v>-7858866</v>
      </c>
      <c r="W17" s="28">
        <f t="shared" si="0"/>
        <v>-8340864</v>
      </c>
      <c r="X17" s="28">
        <f t="shared" si="0"/>
        <v>2049500</v>
      </c>
      <c r="Y17" s="28">
        <f t="shared" si="0"/>
        <v>-10390364</v>
      </c>
      <c r="Z17" s="29">
        <f>+IF(X17&lt;&gt;0,+(Y17/X17)*100,0)</f>
        <v>-506.97067577457915</v>
      </c>
      <c r="AA17" s="30">
        <f>SUM(AA6:AA16)</f>
        <v>2049500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-14482607</v>
      </c>
      <c r="F26" s="20">
        <v>-21485128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-21485128</v>
      </c>
      <c r="Y26" s="20">
        <v>21485128</v>
      </c>
      <c r="Z26" s="21">
        <v>-100</v>
      </c>
      <c r="AA26" s="22">
        <v>-21485128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-14482607</v>
      </c>
      <c r="F27" s="28">
        <f t="shared" si="1"/>
        <v>-21485128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-21485128</v>
      </c>
      <c r="Y27" s="28">
        <f t="shared" si="1"/>
        <v>21485128</v>
      </c>
      <c r="Z27" s="29">
        <f>+IF(X27&lt;&gt;0,+(Y27/X27)*100,0)</f>
        <v>-100</v>
      </c>
      <c r="AA27" s="30">
        <f>SUM(AA21:AA26)</f>
        <v>-21485128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7171262</v>
      </c>
      <c r="D38" s="32">
        <f>+D17+D27+D36</f>
        <v>0</v>
      </c>
      <c r="E38" s="33">
        <f t="shared" si="3"/>
        <v>-14323107</v>
      </c>
      <c r="F38" s="2">
        <f t="shared" si="3"/>
        <v>-19435628</v>
      </c>
      <c r="G38" s="2">
        <f t="shared" si="3"/>
        <v>8864</v>
      </c>
      <c r="H38" s="2">
        <f t="shared" si="3"/>
        <v>0</v>
      </c>
      <c r="I38" s="2">
        <f t="shared" si="3"/>
        <v>5405640</v>
      </c>
      <c r="J38" s="2">
        <f t="shared" si="3"/>
        <v>5414504</v>
      </c>
      <c r="K38" s="2">
        <f t="shared" si="3"/>
        <v>0</v>
      </c>
      <c r="L38" s="2">
        <f t="shared" si="3"/>
        <v>-1409110</v>
      </c>
      <c r="M38" s="2">
        <f t="shared" si="3"/>
        <v>-1481480</v>
      </c>
      <c r="N38" s="2">
        <f t="shared" si="3"/>
        <v>-2890590</v>
      </c>
      <c r="O38" s="2">
        <f t="shared" si="3"/>
        <v>-965912</v>
      </c>
      <c r="P38" s="2">
        <f t="shared" si="3"/>
        <v>-1247099</v>
      </c>
      <c r="Q38" s="2">
        <f t="shared" si="3"/>
        <v>-792901</v>
      </c>
      <c r="R38" s="2">
        <f t="shared" si="3"/>
        <v>-3005912</v>
      </c>
      <c r="S38" s="2">
        <f t="shared" si="3"/>
        <v>-1330429</v>
      </c>
      <c r="T38" s="2">
        <f t="shared" si="3"/>
        <v>-1147497</v>
      </c>
      <c r="U38" s="2">
        <f t="shared" si="3"/>
        <v>-5380940</v>
      </c>
      <c r="V38" s="2">
        <f t="shared" si="3"/>
        <v>-7858866</v>
      </c>
      <c r="W38" s="2">
        <f t="shared" si="3"/>
        <v>-8340864</v>
      </c>
      <c r="X38" s="2">
        <f t="shared" si="3"/>
        <v>-19435628</v>
      </c>
      <c r="Y38" s="2">
        <f t="shared" si="3"/>
        <v>11094764</v>
      </c>
      <c r="Z38" s="34">
        <f>+IF(X38&lt;&gt;0,+(Y38/X38)*100,0)</f>
        <v>-57.084669453438806</v>
      </c>
      <c r="AA38" s="35">
        <f>+AA17+AA27+AA36</f>
        <v>-19435628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8864</v>
      </c>
      <c r="I39" s="2">
        <f>+H40+I60</f>
        <v>8864</v>
      </c>
      <c r="J39" s="2">
        <f>+G39</f>
        <v>0</v>
      </c>
      <c r="K39" s="2">
        <f>+I40+K60</f>
        <v>5414504</v>
      </c>
      <c r="L39" s="2">
        <f>+K40+L60</f>
        <v>5414504</v>
      </c>
      <c r="M39" s="2">
        <f>+L40+M60</f>
        <v>4005394</v>
      </c>
      <c r="N39" s="2">
        <f>+K39</f>
        <v>5414504</v>
      </c>
      <c r="O39" s="2">
        <f>+M40+O60</f>
        <v>2523914</v>
      </c>
      <c r="P39" s="2">
        <f>+O40+P60</f>
        <v>1558002</v>
      </c>
      <c r="Q39" s="2">
        <f>+P40+Q60</f>
        <v>310903</v>
      </c>
      <c r="R39" s="2">
        <f>+O39</f>
        <v>2523914</v>
      </c>
      <c r="S39" s="2">
        <f>+Q40+S60</f>
        <v>-481998</v>
      </c>
      <c r="T39" s="2">
        <f>+S40+T60</f>
        <v>-1812427</v>
      </c>
      <c r="U39" s="2">
        <f>+T40+U60</f>
        <v>-2959924</v>
      </c>
      <c r="V39" s="2">
        <f>+S39</f>
        <v>-481998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7171262</v>
      </c>
      <c r="D40" s="43">
        <f t="shared" ref="D40:AA40" si="4">+D38+D39</f>
        <v>0</v>
      </c>
      <c r="E40" s="44">
        <f t="shared" si="4"/>
        <v>-14323107</v>
      </c>
      <c r="F40" s="45">
        <f t="shared" si="4"/>
        <v>-19435628</v>
      </c>
      <c r="G40" s="45">
        <f t="shared" si="4"/>
        <v>8864</v>
      </c>
      <c r="H40" s="45">
        <f t="shared" si="4"/>
        <v>8864</v>
      </c>
      <c r="I40" s="45">
        <f t="shared" si="4"/>
        <v>5414504</v>
      </c>
      <c r="J40" s="45">
        <f>+I40</f>
        <v>5414504</v>
      </c>
      <c r="K40" s="45">
        <f t="shared" si="4"/>
        <v>5414504</v>
      </c>
      <c r="L40" s="45">
        <f t="shared" si="4"/>
        <v>4005394</v>
      </c>
      <c r="M40" s="45">
        <f t="shared" si="4"/>
        <v>2523914</v>
      </c>
      <c r="N40" s="45">
        <f>+M40</f>
        <v>2523914</v>
      </c>
      <c r="O40" s="45">
        <f t="shared" si="4"/>
        <v>1558002</v>
      </c>
      <c r="P40" s="45">
        <f t="shared" si="4"/>
        <v>310903</v>
      </c>
      <c r="Q40" s="45">
        <f t="shared" si="4"/>
        <v>-481998</v>
      </c>
      <c r="R40" s="45">
        <f>+Q40</f>
        <v>-481998</v>
      </c>
      <c r="S40" s="45">
        <f t="shared" si="4"/>
        <v>-1812427</v>
      </c>
      <c r="T40" s="45">
        <f t="shared" si="4"/>
        <v>-2959924</v>
      </c>
      <c r="U40" s="45">
        <f t="shared" si="4"/>
        <v>-8340864</v>
      </c>
      <c r="V40" s="45">
        <f>+U40</f>
        <v>-8340864</v>
      </c>
      <c r="W40" s="45">
        <f>+V40</f>
        <v>-8340864</v>
      </c>
      <c r="X40" s="45">
        <f t="shared" si="4"/>
        <v>-19435628</v>
      </c>
      <c r="Y40" s="45">
        <f t="shared" si="4"/>
        <v>11094764</v>
      </c>
      <c r="Z40" s="46">
        <f>+IF(X40&lt;&gt;0,+(Y40/X40)*100,0)</f>
        <v>-57.084669453438806</v>
      </c>
      <c r="AA40" s="47">
        <f t="shared" si="4"/>
        <v>-19435628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562009</v>
      </c>
      <c r="D7" s="18"/>
      <c r="E7" s="19"/>
      <c r="F7" s="20">
        <v>40486916</v>
      </c>
      <c r="G7" s="20">
        <v>74629</v>
      </c>
      <c r="H7" s="20">
        <v>84285</v>
      </c>
      <c r="I7" s="20">
        <v>59552</v>
      </c>
      <c r="J7" s="20">
        <v>218466</v>
      </c>
      <c r="K7" s="20">
        <v>107766</v>
      </c>
      <c r="L7" s="20">
        <v>74588</v>
      </c>
      <c r="M7" s="20">
        <v>55844</v>
      </c>
      <c r="N7" s="20">
        <v>238198</v>
      </c>
      <c r="O7" s="20">
        <v>69690</v>
      </c>
      <c r="P7" s="20">
        <v>66449</v>
      </c>
      <c r="Q7" s="20">
        <v>118082</v>
      </c>
      <c r="R7" s="20">
        <v>254221</v>
      </c>
      <c r="S7" s="20">
        <v>51365</v>
      </c>
      <c r="T7" s="20">
        <v>102897</v>
      </c>
      <c r="U7" s="20">
        <v>63449</v>
      </c>
      <c r="V7" s="20">
        <v>217711</v>
      </c>
      <c r="W7" s="20">
        <v>928596</v>
      </c>
      <c r="X7" s="20">
        <v>40486916</v>
      </c>
      <c r="Y7" s="20">
        <v>-39558320</v>
      </c>
      <c r="Z7" s="21">
        <v>-97.706429405489914</v>
      </c>
      <c r="AA7" s="22">
        <v>40486916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10328314</v>
      </c>
      <c r="D9" s="18"/>
      <c r="E9" s="19"/>
      <c r="F9" s="20">
        <v>-15726426</v>
      </c>
      <c r="G9" s="20">
        <v>6517931</v>
      </c>
      <c r="H9" s="20"/>
      <c r="I9" s="20"/>
      <c r="J9" s="20">
        <v>6517931</v>
      </c>
      <c r="K9" s="20"/>
      <c r="L9" s="20"/>
      <c r="M9" s="20">
        <v>5093902</v>
      </c>
      <c r="N9" s="20">
        <v>5093902</v>
      </c>
      <c r="O9" s="20"/>
      <c r="P9" s="20"/>
      <c r="Q9" s="20">
        <v>3910723</v>
      </c>
      <c r="R9" s="20">
        <v>3910723</v>
      </c>
      <c r="S9" s="20"/>
      <c r="T9" s="20"/>
      <c r="U9" s="20"/>
      <c r="V9" s="20"/>
      <c r="W9" s="20">
        <v>15522556</v>
      </c>
      <c r="X9" s="20">
        <v>-15726426</v>
      </c>
      <c r="Y9" s="20">
        <v>31248982</v>
      </c>
      <c r="Z9" s="21">
        <v>-198.70364696975651</v>
      </c>
      <c r="AA9" s="22">
        <v>-15726426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-546983</v>
      </c>
      <c r="G14" s="20"/>
      <c r="H14" s="20"/>
      <c r="I14" s="20">
        <v>-304185</v>
      </c>
      <c r="J14" s="20">
        <v>-304185</v>
      </c>
      <c r="K14" s="20">
        <v>-106043</v>
      </c>
      <c r="L14" s="20">
        <v>-402561</v>
      </c>
      <c r="M14" s="20">
        <v>-912085</v>
      </c>
      <c r="N14" s="20">
        <v>-1420689</v>
      </c>
      <c r="O14" s="20">
        <v>-1123090</v>
      </c>
      <c r="P14" s="20">
        <v>-606687</v>
      </c>
      <c r="Q14" s="20">
        <v>-490024</v>
      </c>
      <c r="R14" s="20">
        <v>-2219801</v>
      </c>
      <c r="S14" s="20">
        <v>-1476578</v>
      </c>
      <c r="T14" s="20">
        <v>-447349</v>
      </c>
      <c r="U14" s="20">
        <v>-1108603</v>
      </c>
      <c r="V14" s="20">
        <v>-3032530</v>
      </c>
      <c r="W14" s="20">
        <v>-6977205</v>
      </c>
      <c r="X14" s="20">
        <v>-546983</v>
      </c>
      <c r="Y14" s="20">
        <v>-6430222</v>
      </c>
      <c r="Z14" s="21">
        <v>1175.5798626282719</v>
      </c>
      <c r="AA14" s="22">
        <v>-546983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10890323</v>
      </c>
      <c r="D17" s="26">
        <f>SUM(D6:D16)</f>
        <v>0</v>
      </c>
      <c r="E17" s="27">
        <f t="shared" si="0"/>
        <v>0</v>
      </c>
      <c r="F17" s="28">
        <f t="shared" si="0"/>
        <v>24213507</v>
      </c>
      <c r="G17" s="28">
        <f t="shared" si="0"/>
        <v>6592560</v>
      </c>
      <c r="H17" s="28">
        <f t="shared" si="0"/>
        <v>84285</v>
      </c>
      <c r="I17" s="28">
        <f t="shared" si="0"/>
        <v>-244633</v>
      </c>
      <c r="J17" s="28">
        <f t="shared" si="0"/>
        <v>6432212</v>
      </c>
      <c r="K17" s="28">
        <f t="shared" si="0"/>
        <v>1723</v>
      </c>
      <c r="L17" s="28">
        <f t="shared" si="0"/>
        <v>-327973</v>
      </c>
      <c r="M17" s="28">
        <f t="shared" si="0"/>
        <v>4237661</v>
      </c>
      <c r="N17" s="28">
        <f t="shared" si="0"/>
        <v>3911411</v>
      </c>
      <c r="O17" s="28">
        <f t="shared" si="0"/>
        <v>-1053400</v>
      </c>
      <c r="P17" s="28">
        <f t="shared" si="0"/>
        <v>-540238</v>
      </c>
      <c r="Q17" s="28">
        <f t="shared" si="0"/>
        <v>3538781</v>
      </c>
      <c r="R17" s="28">
        <f t="shared" si="0"/>
        <v>1945143</v>
      </c>
      <c r="S17" s="28">
        <f t="shared" si="0"/>
        <v>-1425213</v>
      </c>
      <c r="T17" s="28">
        <f t="shared" si="0"/>
        <v>-344452</v>
      </c>
      <c r="U17" s="28">
        <f t="shared" si="0"/>
        <v>-1045154</v>
      </c>
      <c r="V17" s="28">
        <f t="shared" si="0"/>
        <v>-2814819</v>
      </c>
      <c r="W17" s="28">
        <f t="shared" si="0"/>
        <v>9473947</v>
      </c>
      <c r="X17" s="28">
        <f t="shared" si="0"/>
        <v>24213507</v>
      </c>
      <c r="Y17" s="28">
        <f t="shared" si="0"/>
        <v>-14739560</v>
      </c>
      <c r="Z17" s="29">
        <f>+IF(X17&lt;&gt;0,+(Y17/X17)*100,0)</f>
        <v>-60.873296875169714</v>
      </c>
      <c r="AA17" s="30">
        <f>SUM(AA6:AA16)</f>
        <v>24213507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-18510440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-2013847</v>
      </c>
      <c r="Q26" s="20">
        <v>-4369317</v>
      </c>
      <c r="R26" s="20">
        <v>-6383164</v>
      </c>
      <c r="S26" s="20">
        <v>-32502</v>
      </c>
      <c r="T26" s="20">
        <v>-756172</v>
      </c>
      <c r="U26" s="20">
        <v>-4914536</v>
      </c>
      <c r="V26" s="20">
        <v>-5703210</v>
      </c>
      <c r="W26" s="20">
        <v>-12086374</v>
      </c>
      <c r="X26" s="20">
        <v>-18510440</v>
      </c>
      <c r="Y26" s="20">
        <v>6424066</v>
      </c>
      <c r="Z26" s="21">
        <v>-34.705096151144978</v>
      </c>
      <c r="AA26" s="22">
        <v>-18510440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-18510440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-2013847</v>
      </c>
      <c r="Q27" s="28">
        <f t="shared" si="1"/>
        <v>-4369317</v>
      </c>
      <c r="R27" s="28">
        <f t="shared" si="1"/>
        <v>-6383164</v>
      </c>
      <c r="S27" s="28">
        <f t="shared" si="1"/>
        <v>-32502</v>
      </c>
      <c r="T27" s="28">
        <f t="shared" si="1"/>
        <v>-756172</v>
      </c>
      <c r="U27" s="28">
        <f t="shared" si="1"/>
        <v>-4914536</v>
      </c>
      <c r="V27" s="28">
        <f t="shared" si="1"/>
        <v>-5703210</v>
      </c>
      <c r="W27" s="28">
        <f t="shared" si="1"/>
        <v>-12086374</v>
      </c>
      <c r="X27" s="28">
        <f t="shared" si="1"/>
        <v>-18510440</v>
      </c>
      <c r="Y27" s="28">
        <f t="shared" si="1"/>
        <v>6424066</v>
      </c>
      <c r="Z27" s="29">
        <f>+IF(X27&lt;&gt;0,+(Y27/X27)*100,0)</f>
        <v>-34.705096151144978</v>
      </c>
      <c r="AA27" s="30">
        <f>SUM(AA21:AA26)</f>
        <v>-18510440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10890323</v>
      </c>
      <c r="D38" s="32">
        <f>+D17+D27+D36</f>
        <v>0</v>
      </c>
      <c r="E38" s="33">
        <f t="shared" si="3"/>
        <v>0</v>
      </c>
      <c r="F38" s="2">
        <f t="shared" si="3"/>
        <v>5703067</v>
      </c>
      <c r="G38" s="2">
        <f t="shared" si="3"/>
        <v>6592560</v>
      </c>
      <c r="H38" s="2">
        <f t="shared" si="3"/>
        <v>84285</v>
      </c>
      <c r="I38" s="2">
        <f t="shared" si="3"/>
        <v>-244633</v>
      </c>
      <c r="J38" s="2">
        <f t="shared" si="3"/>
        <v>6432212</v>
      </c>
      <c r="K38" s="2">
        <f t="shared" si="3"/>
        <v>1723</v>
      </c>
      <c r="L38" s="2">
        <f t="shared" si="3"/>
        <v>-327973</v>
      </c>
      <c r="M38" s="2">
        <f t="shared" si="3"/>
        <v>4237661</v>
      </c>
      <c r="N38" s="2">
        <f t="shared" si="3"/>
        <v>3911411</v>
      </c>
      <c r="O38" s="2">
        <f t="shared" si="3"/>
        <v>-1053400</v>
      </c>
      <c r="P38" s="2">
        <f t="shared" si="3"/>
        <v>-2554085</v>
      </c>
      <c r="Q38" s="2">
        <f t="shared" si="3"/>
        <v>-830536</v>
      </c>
      <c r="R38" s="2">
        <f t="shared" si="3"/>
        <v>-4438021</v>
      </c>
      <c r="S38" s="2">
        <f t="shared" si="3"/>
        <v>-1457715</v>
      </c>
      <c r="T38" s="2">
        <f t="shared" si="3"/>
        <v>-1100624</v>
      </c>
      <c r="U38" s="2">
        <f t="shared" si="3"/>
        <v>-5959690</v>
      </c>
      <c r="V38" s="2">
        <f t="shared" si="3"/>
        <v>-8518029</v>
      </c>
      <c r="W38" s="2">
        <f t="shared" si="3"/>
        <v>-2612427</v>
      </c>
      <c r="X38" s="2">
        <f t="shared" si="3"/>
        <v>5703067</v>
      </c>
      <c r="Y38" s="2">
        <f t="shared" si="3"/>
        <v>-8315494</v>
      </c>
      <c r="Z38" s="34">
        <f>+IF(X38&lt;&gt;0,+(Y38/X38)*100,0)</f>
        <v>-145.8074050331164</v>
      </c>
      <c r="AA38" s="35">
        <f>+AA17+AA27+AA36</f>
        <v>5703067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6592560</v>
      </c>
      <c r="I39" s="2">
        <f>+H40+I60</f>
        <v>6676845</v>
      </c>
      <c r="J39" s="2">
        <f>+G39</f>
        <v>0</v>
      </c>
      <c r="K39" s="2">
        <f>+I40+K60</f>
        <v>6432212</v>
      </c>
      <c r="L39" s="2">
        <f>+K40+L60</f>
        <v>6433935</v>
      </c>
      <c r="M39" s="2">
        <f>+L40+M60</f>
        <v>6105962</v>
      </c>
      <c r="N39" s="2">
        <f>+K39</f>
        <v>6432212</v>
      </c>
      <c r="O39" s="2">
        <f>+M40+O60</f>
        <v>10343623</v>
      </c>
      <c r="P39" s="2">
        <f>+O40+P60</f>
        <v>9290223</v>
      </c>
      <c r="Q39" s="2">
        <f>+P40+Q60</f>
        <v>6736138</v>
      </c>
      <c r="R39" s="2">
        <f>+O39</f>
        <v>10343623</v>
      </c>
      <c r="S39" s="2">
        <f>+Q40+S60</f>
        <v>5905602</v>
      </c>
      <c r="T39" s="2">
        <f>+S40+T60</f>
        <v>4447887</v>
      </c>
      <c r="U39" s="2">
        <f>+T40+U60</f>
        <v>3347263</v>
      </c>
      <c r="V39" s="2">
        <f>+S39</f>
        <v>5905602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10890323</v>
      </c>
      <c r="D40" s="43">
        <f t="shared" ref="D40:AA40" si="4">+D38+D39</f>
        <v>0</v>
      </c>
      <c r="E40" s="44">
        <f t="shared" si="4"/>
        <v>0</v>
      </c>
      <c r="F40" s="45">
        <f t="shared" si="4"/>
        <v>5703067</v>
      </c>
      <c r="G40" s="45">
        <f t="shared" si="4"/>
        <v>6592560</v>
      </c>
      <c r="H40" s="45">
        <f t="shared" si="4"/>
        <v>6676845</v>
      </c>
      <c r="I40" s="45">
        <f t="shared" si="4"/>
        <v>6432212</v>
      </c>
      <c r="J40" s="45">
        <f>+I40</f>
        <v>6432212</v>
      </c>
      <c r="K40" s="45">
        <f t="shared" si="4"/>
        <v>6433935</v>
      </c>
      <c r="L40" s="45">
        <f t="shared" si="4"/>
        <v>6105962</v>
      </c>
      <c r="M40" s="45">
        <f t="shared" si="4"/>
        <v>10343623</v>
      </c>
      <c r="N40" s="45">
        <f>+M40</f>
        <v>10343623</v>
      </c>
      <c r="O40" s="45">
        <f t="shared" si="4"/>
        <v>9290223</v>
      </c>
      <c r="P40" s="45">
        <f t="shared" si="4"/>
        <v>6736138</v>
      </c>
      <c r="Q40" s="45">
        <f t="shared" si="4"/>
        <v>5905602</v>
      </c>
      <c r="R40" s="45">
        <f>+Q40</f>
        <v>5905602</v>
      </c>
      <c r="S40" s="45">
        <f t="shared" si="4"/>
        <v>4447887</v>
      </c>
      <c r="T40" s="45">
        <f t="shared" si="4"/>
        <v>3347263</v>
      </c>
      <c r="U40" s="45">
        <f t="shared" si="4"/>
        <v>-2612427</v>
      </c>
      <c r="V40" s="45">
        <f>+U40</f>
        <v>-2612427</v>
      </c>
      <c r="W40" s="45">
        <f>+V40</f>
        <v>-2612427</v>
      </c>
      <c r="X40" s="45">
        <f t="shared" si="4"/>
        <v>5703067</v>
      </c>
      <c r="Y40" s="45">
        <f t="shared" si="4"/>
        <v>-8315494</v>
      </c>
      <c r="Z40" s="46">
        <f>+IF(X40&lt;&gt;0,+(Y40/X40)*100,0)</f>
        <v>-145.8074050331164</v>
      </c>
      <c r="AA40" s="47">
        <f t="shared" si="4"/>
        <v>5703067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45626381</v>
      </c>
      <c r="G7" s="20"/>
      <c r="H7" s="20"/>
      <c r="I7" s="20"/>
      <c r="J7" s="20"/>
      <c r="K7" s="20">
        <v>7563</v>
      </c>
      <c r="L7" s="20">
        <v>53324</v>
      </c>
      <c r="M7" s="20">
        <v>193</v>
      </c>
      <c r="N7" s="20">
        <v>61080</v>
      </c>
      <c r="O7" s="20">
        <v>22453</v>
      </c>
      <c r="P7" s="20">
        <v>22690</v>
      </c>
      <c r="Q7" s="20">
        <v>15121</v>
      </c>
      <c r="R7" s="20">
        <v>60264</v>
      </c>
      <c r="S7" s="20">
        <v>30991</v>
      </c>
      <c r="T7" s="20">
        <v>61053</v>
      </c>
      <c r="U7" s="20">
        <v>7849</v>
      </c>
      <c r="V7" s="20">
        <v>99893</v>
      </c>
      <c r="W7" s="20">
        <v>221237</v>
      </c>
      <c r="X7" s="20">
        <v>45626381</v>
      </c>
      <c r="Y7" s="20">
        <v>-45405144</v>
      </c>
      <c r="Z7" s="21">
        <v>-99.515111663140672</v>
      </c>
      <c r="AA7" s="22">
        <v>45626381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4240</v>
      </c>
      <c r="F8" s="20">
        <v>3500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3500</v>
      </c>
      <c r="Y8" s="20">
        <v>-3500</v>
      </c>
      <c r="Z8" s="21">
        <v>-100</v>
      </c>
      <c r="AA8" s="22">
        <v>3500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12910000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12910000</v>
      </c>
      <c r="Y9" s="20">
        <v>-12910000</v>
      </c>
      <c r="Z9" s="21">
        <v>-100</v>
      </c>
      <c r="AA9" s="22">
        <v>12910000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-29324513</v>
      </c>
      <c r="F14" s="20">
        <v>-30484860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-30484860</v>
      </c>
      <c r="Y14" s="20">
        <v>30484860</v>
      </c>
      <c r="Z14" s="21">
        <v>-100</v>
      </c>
      <c r="AA14" s="22">
        <v>-30484860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-2894252</v>
      </c>
      <c r="F15" s="20">
        <v>-2894252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-2894252</v>
      </c>
      <c r="Y15" s="20">
        <v>2894252</v>
      </c>
      <c r="Z15" s="21">
        <v>-100</v>
      </c>
      <c r="AA15" s="22">
        <v>-2894252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-32214525</v>
      </c>
      <c r="F17" s="28">
        <f t="shared" si="0"/>
        <v>25160769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7563</v>
      </c>
      <c r="L17" s="28">
        <f t="shared" si="0"/>
        <v>53324</v>
      </c>
      <c r="M17" s="28">
        <f t="shared" si="0"/>
        <v>193</v>
      </c>
      <c r="N17" s="28">
        <f t="shared" si="0"/>
        <v>61080</v>
      </c>
      <c r="O17" s="28">
        <f t="shared" si="0"/>
        <v>22453</v>
      </c>
      <c r="P17" s="28">
        <f t="shared" si="0"/>
        <v>22690</v>
      </c>
      <c r="Q17" s="28">
        <f t="shared" si="0"/>
        <v>15121</v>
      </c>
      <c r="R17" s="28">
        <f t="shared" si="0"/>
        <v>60264</v>
      </c>
      <c r="S17" s="28">
        <f t="shared" si="0"/>
        <v>30991</v>
      </c>
      <c r="T17" s="28">
        <f t="shared" si="0"/>
        <v>61053</v>
      </c>
      <c r="U17" s="28">
        <f t="shared" si="0"/>
        <v>7849</v>
      </c>
      <c r="V17" s="28">
        <f t="shared" si="0"/>
        <v>99893</v>
      </c>
      <c r="W17" s="28">
        <f t="shared" si="0"/>
        <v>221237</v>
      </c>
      <c r="X17" s="28">
        <f t="shared" si="0"/>
        <v>25160769</v>
      </c>
      <c r="Y17" s="28">
        <f t="shared" si="0"/>
        <v>-24939532</v>
      </c>
      <c r="Z17" s="29">
        <f>+IF(X17&lt;&gt;0,+(Y17/X17)*100,0)</f>
        <v>-99.120706525305323</v>
      </c>
      <c r="AA17" s="30">
        <f>SUM(AA6:AA16)</f>
        <v>25160769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-49797061</v>
      </c>
      <c r="F26" s="20">
        <v>-29106992</v>
      </c>
      <c r="G26" s="20"/>
      <c r="H26" s="20"/>
      <c r="I26" s="20"/>
      <c r="J26" s="20"/>
      <c r="K26" s="20">
        <v>-2531554</v>
      </c>
      <c r="L26" s="20">
        <v>-1398114</v>
      </c>
      <c r="M26" s="20">
        <v>-3832134</v>
      </c>
      <c r="N26" s="20">
        <v>-7761802</v>
      </c>
      <c r="O26" s="20"/>
      <c r="P26" s="20">
        <v>-1417872</v>
      </c>
      <c r="Q26" s="20">
        <v>-3538653</v>
      </c>
      <c r="R26" s="20">
        <v>-4956525</v>
      </c>
      <c r="S26" s="20">
        <v>-1187563</v>
      </c>
      <c r="T26" s="20">
        <v>-1091346</v>
      </c>
      <c r="U26" s="20">
        <v>-9116882</v>
      </c>
      <c r="V26" s="20">
        <v>-11395791</v>
      </c>
      <c r="W26" s="20">
        <v>-24114118</v>
      </c>
      <c r="X26" s="20">
        <v>-29106992</v>
      </c>
      <c r="Y26" s="20">
        <v>4992874</v>
      </c>
      <c r="Z26" s="21">
        <v>-17.153521050887015</v>
      </c>
      <c r="AA26" s="22">
        <v>-29106992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-49797061</v>
      </c>
      <c r="F27" s="28">
        <f t="shared" si="1"/>
        <v>-29106992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-2531554</v>
      </c>
      <c r="L27" s="28">
        <f t="shared" si="1"/>
        <v>-1398114</v>
      </c>
      <c r="M27" s="28">
        <f t="shared" si="1"/>
        <v>-3832134</v>
      </c>
      <c r="N27" s="28">
        <f t="shared" si="1"/>
        <v>-7761802</v>
      </c>
      <c r="O27" s="28">
        <f t="shared" si="1"/>
        <v>0</v>
      </c>
      <c r="P27" s="28">
        <f t="shared" si="1"/>
        <v>-1417872</v>
      </c>
      <c r="Q27" s="28">
        <f t="shared" si="1"/>
        <v>-3538653</v>
      </c>
      <c r="R27" s="28">
        <f t="shared" si="1"/>
        <v>-4956525</v>
      </c>
      <c r="S27" s="28">
        <f t="shared" si="1"/>
        <v>-1187563</v>
      </c>
      <c r="T27" s="28">
        <f t="shared" si="1"/>
        <v>-1091346</v>
      </c>
      <c r="U27" s="28">
        <f t="shared" si="1"/>
        <v>-9116882</v>
      </c>
      <c r="V27" s="28">
        <f t="shared" si="1"/>
        <v>-11395791</v>
      </c>
      <c r="W27" s="28">
        <f t="shared" si="1"/>
        <v>-24114118</v>
      </c>
      <c r="X27" s="28">
        <f t="shared" si="1"/>
        <v>-29106992</v>
      </c>
      <c r="Y27" s="28">
        <f t="shared" si="1"/>
        <v>4992874</v>
      </c>
      <c r="Z27" s="29">
        <f>+IF(X27&lt;&gt;0,+(Y27/X27)*100,0)</f>
        <v>-17.153521050887015</v>
      </c>
      <c r="AA27" s="30">
        <f>SUM(AA21:AA26)</f>
        <v>-29106992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-82011586</v>
      </c>
      <c r="F38" s="2">
        <f t="shared" si="3"/>
        <v>-3946223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-2523991</v>
      </c>
      <c r="L38" s="2">
        <f t="shared" si="3"/>
        <v>-1344790</v>
      </c>
      <c r="M38" s="2">
        <f t="shared" si="3"/>
        <v>-3831941</v>
      </c>
      <c r="N38" s="2">
        <f t="shared" si="3"/>
        <v>-7700722</v>
      </c>
      <c r="O38" s="2">
        <f t="shared" si="3"/>
        <v>22453</v>
      </c>
      <c r="P38" s="2">
        <f t="shared" si="3"/>
        <v>-1395182</v>
      </c>
      <c r="Q38" s="2">
        <f t="shared" si="3"/>
        <v>-3523532</v>
      </c>
      <c r="R38" s="2">
        <f t="shared" si="3"/>
        <v>-4896261</v>
      </c>
      <c r="S38" s="2">
        <f t="shared" si="3"/>
        <v>-1156572</v>
      </c>
      <c r="T38" s="2">
        <f t="shared" si="3"/>
        <v>-1030293</v>
      </c>
      <c r="U38" s="2">
        <f t="shared" si="3"/>
        <v>-9109033</v>
      </c>
      <c r="V38" s="2">
        <f t="shared" si="3"/>
        <v>-11295898</v>
      </c>
      <c r="W38" s="2">
        <f t="shared" si="3"/>
        <v>-23892881</v>
      </c>
      <c r="X38" s="2">
        <f t="shared" si="3"/>
        <v>-3946223</v>
      </c>
      <c r="Y38" s="2">
        <f t="shared" si="3"/>
        <v>-19946658</v>
      </c>
      <c r="Z38" s="34">
        <f>+IF(X38&lt;&gt;0,+(Y38/X38)*100,0)</f>
        <v>505.46200759561737</v>
      </c>
      <c r="AA38" s="35">
        <f>+AA17+AA27+AA36</f>
        <v>-3946223</v>
      </c>
    </row>
    <row r="39" spans="1:27" x14ac:dyDescent="0.25">
      <c r="A39" s="23" t="s">
        <v>61</v>
      </c>
      <c r="B39" s="17"/>
      <c r="C39" s="32"/>
      <c r="D39" s="32"/>
      <c r="E39" s="33">
        <v>2716435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-2523991</v>
      </c>
      <c r="M39" s="2">
        <f>+L40+M60</f>
        <v>-3868781</v>
      </c>
      <c r="N39" s="2">
        <f>+K39</f>
        <v>0</v>
      </c>
      <c r="O39" s="2">
        <f>+M40+O60</f>
        <v>-7700722</v>
      </c>
      <c r="P39" s="2">
        <f>+O40+P60</f>
        <v>-7678269</v>
      </c>
      <c r="Q39" s="2">
        <f>+P40+Q60</f>
        <v>-9073451</v>
      </c>
      <c r="R39" s="2">
        <f>+O39</f>
        <v>-7700722</v>
      </c>
      <c r="S39" s="2">
        <f>+Q40+S60</f>
        <v>-12596983</v>
      </c>
      <c r="T39" s="2">
        <f>+S40+T60</f>
        <v>-13753555</v>
      </c>
      <c r="U39" s="2">
        <f>+T40+U60</f>
        <v>-14783848</v>
      </c>
      <c r="V39" s="2">
        <f>+S39</f>
        <v>-12596983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-79295151</v>
      </c>
      <c r="F40" s="45">
        <f t="shared" si="4"/>
        <v>-3946223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-2523991</v>
      </c>
      <c r="L40" s="45">
        <f t="shared" si="4"/>
        <v>-3868781</v>
      </c>
      <c r="M40" s="45">
        <f t="shared" si="4"/>
        <v>-7700722</v>
      </c>
      <c r="N40" s="45">
        <f>+M40</f>
        <v>-7700722</v>
      </c>
      <c r="O40" s="45">
        <f t="shared" si="4"/>
        <v>-7678269</v>
      </c>
      <c r="P40" s="45">
        <f t="shared" si="4"/>
        <v>-9073451</v>
      </c>
      <c r="Q40" s="45">
        <f t="shared" si="4"/>
        <v>-12596983</v>
      </c>
      <c r="R40" s="45">
        <f>+Q40</f>
        <v>-12596983</v>
      </c>
      <c r="S40" s="45">
        <f t="shared" si="4"/>
        <v>-13753555</v>
      </c>
      <c r="T40" s="45">
        <f t="shared" si="4"/>
        <v>-14783848</v>
      </c>
      <c r="U40" s="45">
        <f t="shared" si="4"/>
        <v>-23892881</v>
      </c>
      <c r="V40" s="45">
        <f>+U40</f>
        <v>-23892881</v>
      </c>
      <c r="W40" s="45">
        <f>+V40</f>
        <v>-23892881</v>
      </c>
      <c r="X40" s="45">
        <f t="shared" si="4"/>
        <v>-3946223</v>
      </c>
      <c r="Y40" s="45">
        <f t="shared" si="4"/>
        <v>-19946658</v>
      </c>
      <c r="Z40" s="46">
        <f>+IF(X40&lt;&gt;0,+(Y40/X40)*100,0)</f>
        <v>505.46200759561737</v>
      </c>
      <c r="AA40" s="47">
        <f t="shared" si="4"/>
        <v>-3946223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7779</v>
      </c>
      <c r="D7" s="18"/>
      <c r="E7" s="19">
        <v>20800</v>
      </c>
      <c r="F7" s="20">
        <v>20800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20800</v>
      </c>
      <c r="Y7" s="20">
        <v>-20800</v>
      </c>
      <c r="Z7" s="21">
        <v>-100</v>
      </c>
      <c r="AA7" s="22">
        <v>20800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</v>
      </c>
      <c r="Y8" s="20">
        <v>-100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19025718</v>
      </c>
      <c r="F9" s="20">
        <v>19025718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19025718</v>
      </c>
      <c r="Y9" s="20">
        <v>-19025718</v>
      </c>
      <c r="Z9" s="21">
        <v>-100</v>
      </c>
      <c r="AA9" s="22">
        <v>19025718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9240</v>
      </c>
      <c r="D14" s="18">
        <v>4866</v>
      </c>
      <c r="E14" s="19"/>
      <c r="F14" s="20"/>
      <c r="G14" s="20"/>
      <c r="H14" s="20">
        <v>1988</v>
      </c>
      <c r="I14" s="20">
        <v>510</v>
      </c>
      <c r="J14" s="20">
        <v>2498</v>
      </c>
      <c r="K14" s="20"/>
      <c r="L14" s="20">
        <v>350</v>
      </c>
      <c r="M14" s="20">
        <v>510</v>
      </c>
      <c r="N14" s="20">
        <v>860</v>
      </c>
      <c r="O14" s="20"/>
      <c r="P14" s="20">
        <v>875</v>
      </c>
      <c r="Q14" s="20">
        <v>633</v>
      </c>
      <c r="R14" s="20">
        <v>1508</v>
      </c>
      <c r="S14" s="20"/>
      <c r="T14" s="20"/>
      <c r="U14" s="20"/>
      <c r="V14" s="20"/>
      <c r="W14" s="20">
        <v>4866</v>
      </c>
      <c r="X14" s="20"/>
      <c r="Y14" s="20">
        <v>4866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16819</v>
      </c>
      <c r="D17" s="26">
        <f>SUM(D6:D16)</f>
        <v>4866</v>
      </c>
      <c r="E17" s="27">
        <f t="shared" si="0"/>
        <v>19046618</v>
      </c>
      <c r="F17" s="28">
        <f t="shared" si="0"/>
        <v>19046618</v>
      </c>
      <c r="G17" s="28">
        <f t="shared" si="0"/>
        <v>0</v>
      </c>
      <c r="H17" s="28">
        <f t="shared" si="0"/>
        <v>1988</v>
      </c>
      <c r="I17" s="28">
        <f t="shared" si="0"/>
        <v>510</v>
      </c>
      <c r="J17" s="28">
        <f t="shared" si="0"/>
        <v>2498</v>
      </c>
      <c r="K17" s="28">
        <f t="shared" si="0"/>
        <v>0</v>
      </c>
      <c r="L17" s="28">
        <f t="shared" si="0"/>
        <v>350</v>
      </c>
      <c r="M17" s="28">
        <f t="shared" si="0"/>
        <v>510</v>
      </c>
      <c r="N17" s="28">
        <f t="shared" si="0"/>
        <v>860</v>
      </c>
      <c r="O17" s="28">
        <f t="shared" si="0"/>
        <v>0</v>
      </c>
      <c r="P17" s="28">
        <f t="shared" si="0"/>
        <v>875</v>
      </c>
      <c r="Q17" s="28">
        <f t="shared" si="0"/>
        <v>633</v>
      </c>
      <c r="R17" s="28">
        <f t="shared" si="0"/>
        <v>1508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4866</v>
      </c>
      <c r="X17" s="28">
        <f t="shared" si="0"/>
        <v>19046618</v>
      </c>
      <c r="Y17" s="28">
        <f t="shared" si="0"/>
        <v>-19041752</v>
      </c>
      <c r="Z17" s="29">
        <f>+IF(X17&lt;&gt;0,+(Y17/X17)*100,0)</f>
        <v>-99.974452157333133</v>
      </c>
      <c r="AA17" s="30">
        <f>SUM(AA6:AA16)</f>
        <v>19046618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-47480717</v>
      </c>
      <c r="F26" s="20">
        <v>-57480147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-57480147</v>
      </c>
      <c r="Y26" s="20">
        <v>57480147</v>
      </c>
      <c r="Z26" s="21">
        <v>-100</v>
      </c>
      <c r="AA26" s="22">
        <v>-57480147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-47480717</v>
      </c>
      <c r="F27" s="28">
        <f t="shared" si="1"/>
        <v>-57480147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-57480147</v>
      </c>
      <c r="Y27" s="28">
        <f t="shared" si="1"/>
        <v>57480147</v>
      </c>
      <c r="Z27" s="29">
        <f>+IF(X27&lt;&gt;0,+(Y27/X27)*100,0)</f>
        <v>-100</v>
      </c>
      <c r="AA27" s="30">
        <f>SUM(AA21:AA26)</f>
        <v>-57480147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16819</v>
      </c>
      <c r="D38" s="32">
        <f>+D17+D27+D36</f>
        <v>4866</v>
      </c>
      <c r="E38" s="33">
        <f t="shared" si="3"/>
        <v>-28434099</v>
      </c>
      <c r="F38" s="2">
        <f t="shared" si="3"/>
        <v>-38433529</v>
      </c>
      <c r="G38" s="2">
        <f t="shared" si="3"/>
        <v>0</v>
      </c>
      <c r="H38" s="2">
        <f t="shared" si="3"/>
        <v>1988</v>
      </c>
      <c r="I38" s="2">
        <f t="shared" si="3"/>
        <v>510</v>
      </c>
      <c r="J38" s="2">
        <f t="shared" si="3"/>
        <v>2498</v>
      </c>
      <c r="K38" s="2">
        <f t="shared" si="3"/>
        <v>0</v>
      </c>
      <c r="L38" s="2">
        <f t="shared" si="3"/>
        <v>350</v>
      </c>
      <c r="M38" s="2">
        <f t="shared" si="3"/>
        <v>510</v>
      </c>
      <c r="N38" s="2">
        <f t="shared" si="3"/>
        <v>860</v>
      </c>
      <c r="O38" s="2">
        <f t="shared" si="3"/>
        <v>0</v>
      </c>
      <c r="P38" s="2">
        <f t="shared" si="3"/>
        <v>875</v>
      </c>
      <c r="Q38" s="2">
        <f t="shared" si="3"/>
        <v>633</v>
      </c>
      <c r="R38" s="2">
        <f t="shared" si="3"/>
        <v>1508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4866</v>
      </c>
      <c r="X38" s="2">
        <f t="shared" si="3"/>
        <v>-38433529</v>
      </c>
      <c r="Y38" s="2">
        <f t="shared" si="3"/>
        <v>38438395</v>
      </c>
      <c r="Z38" s="34">
        <f>+IF(X38&lt;&gt;0,+(Y38/X38)*100,0)</f>
        <v>-100.01266082019167</v>
      </c>
      <c r="AA38" s="35">
        <f>+AA17+AA27+AA36</f>
        <v>-38433529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1988</v>
      </c>
      <c r="J39" s="2">
        <f>+G39</f>
        <v>0</v>
      </c>
      <c r="K39" s="2">
        <f>+I40+K60</f>
        <v>2498</v>
      </c>
      <c r="L39" s="2">
        <f>+K40+L60</f>
        <v>2498</v>
      </c>
      <c r="M39" s="2">
        <f>+L40+M60</f>
        <v>2848</v>
      </c>
      <c r="N39" s="2">
        <f>+K39</f>
        <v>2498</v>
      </c>
      <c r="O39" s="2">
        <f>+M40+O60</f>
        <v>3358</v>
      </c>
      <c r="P39" s="2">
        <f>+O40+P60</f>
        <v>3358</v>
      </c>
      <c r="Q39" s="2">
        <f>+P40+Q60</f>
        <v>4233</v>
      </c>
      <c r="R39" s="2">
        <f>+O39</f>
        <v>3358</v>
      </c>
      <c r="S39" s="2">
        <f>+Q40+S60</f>
        <v>4866</v>
      </c>
      <c r="T39" s="2">
        <f>+S40+T60</f>
        <v>4866</v>
      </c>
      <c r="U39" s="2">
        <f>+T40+U60</f>
        <v>4866</v>
      </c>
      <c r="V39" s="2">
        <f>+S39</f>
        <v>4866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16819</v>
      </c>
      <c r="D40" s="43">
        <f t="shared" ref="D40:AA40" si="4">+D38+D39</f>
        <v>4866</v>
      </c>
      <c r="E40" s="44">
        <f t="shared" si="4"/>
        <v>-28434099</v>
      </c>
      <c r="F40" s="45">
        <f t="shared" si="4"/>
        <v>-38433529</v>
      </c>
      <c r="G40" s="45">
        <f t="shared" si="4"/>
        <v>0</v>
      </c>
      <c r="H40" s="45">
        <f t="shared" si="4"/>
        <v>1988</v>
      </c>
      <c r="I40" s="45">
        <f t="shared" si="4"/>
        <v>2498</v>
      </c>
      <c r="J40" s="45">
        <f>+I40</f>
        <v>2498</v>
      </c>
      <c r="K40" s="45">
        <f t="shared" si="4"/>
        <v>2498</v>
      </c>
      <c r="L40" s="45">
        <f t="shared" si="4"/>
        <v>2848</v>
      </c>
      <c r="M40" s="45">
        <f t="shared" si="4"/>
        <v>3358</v>
      </c>
      <c r="N40" s="45">
        <f>+M40</f>
        <v>3358</v>
      </c>
      <c r="O40" s="45">
        <f t="shared" si="4"/>
        <v>3358</v>
      </c>
      <c r="P40" s="45">
        <f t="shared" si="4"/>
        <v>4233</v>
      </c>
      <c r="Q40" s="45">
        <f t="shared" si="4"/>
        <v>4866</v>
      </c>
      <c r="R40" s="45">
        <f>+Q40</f>
        <v>4866</v>
      </c>
      <c r="S40" s="45">
        <f t="shared" si="4"/>
        <v>4866</v>
      </c>
      <c r="T40" s="45">
        <f t="shared" si="4"/>
        <v>4866</v>
      </c>
      <c r="U40" s="45">
        <f t="shared" si="4"/>
        <v>4866</v>
      </c>
      <c r="V40" s="45">
        <f>+U40</f>
        <v>4866</v>
      </c>
      <c r="W40" s="45">
        <f>+V40</f>
        <v>4866</v>
      </c>
      <c r="X40" s="45">
        <f t="shared" si="4"/>
        <v>-38433529</v>
      </c>
      <c r="Y40" s="45">
        <f t="shared" si="4"/>
        <v>38438395</v>
      </c>
      <c r="Z40" s="46">
        <f>+IF(X40&lt;&gt;0,+(Y40/X40)*100,0)</f>
        <v>-100.01266082019167</v>
      </c>
      <c r="AA40" s="47">
        <f t="shared" si="4"/>
        <v>-38433529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22594878</v>
      </c>
      <c r="G7" s="20"/>
      <c r="H7" s="20"/>
      <c r="I7" s="20"/>
      <c r="J7" s="20"/>
      <c r="K7" s="20">
        <v>163457</v>
      </c>
      <c r="L7" s="20">
        <v>123104</v>
      </c>
      <c r="M7" s="20">
        <v>214991</v>
      </c>
      <c r="N7" s="20">
        <v>501552</v>
      </c>
      <c r="O7" s="20">
        <v>156564</v>
      </c>
      <c r="P7" s="20">
        <v>104391</v>
      </c>
      <c r="Q7" s="20">
        <v>212412</v>
      </c>
      <c r="R7" s="20">
        <v>473367</v>
      </c>
      <c r="S7" s="20">
        <v>127923</v>
      </c>
      <c r="T7" s="20">
        <v>143181</v>
      </c>
      <c r="U7" s="20">
        <v>128594</v>
      </c>
      <c r="V7" s="20">
        <v>399698</v>
      </c>
      <c r="W7" s="20">
        <v>1374617</v>
      </c>
      <c r="X7" s="20">
        <v>22594878</v>
      </c>
      <c r="Y7" s="20">
        <v>-21220261</v>
      </c>
      <c r="Z7" s="21">
        <v>-93.916245088820574</v>
      </c>
      <c r="AA7" s="22">
        <v>22594878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9990</v>
      </c>
      <c r="F8" s="20">
        <v>11100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839</v>
      </c>
      <c r="R8" s="20">
        <v>839</v>
      </c>
      <c r="S8" s="20">
        <v>9364</v>
      </c>
      <c r="T8" s="20"/>
      <c r="U8" s="20"/>
      <c r="V8" s="20">
        <v>9364</v>
      </c>
      <c r="W8" s="20">
        <v>10203</v>
      </c>
      <c r="X8" s="20">
        <v>11100</v>
      </c>
      <c r="Y8" s="20">
        <v>-897</v>
      </c>
      <c r="Z8" s="21">
        <v>-8.0810810810810807</v>
      </c>
      <c r="AA8" s="22">
        <v>11100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-7064610</v>
      </c>
      <c r="F14" s="20">
        <v>-10633610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-10633610</v>
      </c>
      <c r="Y14" s="20">
        <v>10633610</v>
      </c>
      <c r="Z14" s="21">
        <v>-100</v>
      </c>
      <c r="AA14" s="22">
        <v>-10633610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-7054620</v>
      </c>
      <c r="F17" s="28">
        <f t="shared" si="0"/>
        <v>11972368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163457</v>
      </c>
      <c r="L17" s="28">
        <f t="shared" si="0"/>
        <v>123104</v>
      </c>
      <c r="M17" s="28">
        <f t="shared" si="0"/>
        <v>214991</v>
      </c>
      <c r="N17" s="28">
        <f t="shared" si="0"/>
        <v>501552</v>
      </c>
      <c r="O17" s="28">
        <f t="shared" si="0"/>
        <v>156564</v>
      </c>
      <c r="P17" s="28">
        <f t="shared" si="0"/>
        <v>104391</v>
      </c>
      <c r="Q17" s="28">
        <f t="shared" si="0"/>
        <v>213251</v>
      </c>
      <c r="R17" s="28">
        <f t="shared" si="0"/>
        <v>474206</v>
      </c>
      <c r="S17" s="28">
        <f t="shared" si="0"/>
        <v>137287</v>
      </c>
      <c r="T17" s="28">
        <f t="shared" si="0"/>
        <v>143181</v>
      </c>
      <c r="U17" s="28">
        <f t="shared" si="0"/>
        <v>128594</v>
      </c>
      <c r="V17" s="28">
        <f t="shared" si="0"/>
        <v>409062</v>
      </c>
      <c r="W17" s="28">
        <f t="shared" si="0"/>
        <v>1384820</v>
      </c>
      <c r="X17" s="28">
        <f t="shared" si="0"/>
        <v>11972368</v>
      </c>
      <c r="Y17" s="28">
        <f t="shared" si="0"/>
        <v>-10587548</v>
      </c>
      <c r="Z17" s="29">
        <f>+IF(X17&lt;&gt;0,+(Y17/X17)*100,0)</f>
        <v>-88.433198845875765</v>
      </c>
      <c r="AA17" s="30">
        <f>SUM(AA6:AA16)</f>
        <v>11972368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-11950000</v>
      </c>
      <c r="F26" s="20">
        <v>-11937210</v>
      </c>
      <c r="G26" s="20"/>
      <c r="H26" s="20"/>
      <c r="I26" s="20"/>
      <c r="J26" s="20"/>
      <c r="K26" s="20">
        <v>-70470</v>
      </c>
      <c r="L26" s="20">
        <v>-45310</v>
      </c>
      <c r="M26" s="20"/>
      <c r="N26" s="20">
        <v>-115780</v>
      </c>
      <c r="O26" s="20">
        <v>-91582</v>
      </c>
      <c r="P26" s="20">
        <v>-344330</v>
      </c>
      <c r="Q26" s="20">
        <v>-558334</v>
      </c>
      <c r="R26" s="20">
        <v>-994246</v>
      </c>
      <c r="S26" s="20">
        <v>-507683</v>
      </c>
      <c r="T26" s="20">
        <v>-2107512</v>
      </c>
      <c r="U26" s="20">
        <v>-2133660</v>
      </c>
      <c r="V26" s="20">
        <v>-4748855</v>
      </c>
      <c r="W26" s="20">
        <v>-5858881</v>
      </c>
      <c r="X26" s="20">
        <v>-11937210</v>
      </c>
      <c r="Y26" s="20">
        <v>6078329</v>
      </c>
      <c r="Z26" s="21">
        <v>-50.919176256428436</v>
      </c>
      <c r="AA26" s="22">
        <v>-11937210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-11950000</v>
      </c>
      <c r="F27" s="28">
        <f t="shared" si="1"/>
        <v>-11937210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-70470</v>
      </c>
      <c r="L27" s="28">
        <f t="shared" si="1"/>
        <v>-45310</v>
      </c>
      <c r="M27" s="28">
        <f t="shared" si="1"/>
        <v>0</v>
      </c>
      <c r="N27" s="28">
        <f t="shared" si="1"/>
        <v>-115780</v>
      </c>
      <c r="O27" s="28">
        <f t="shared" si="1"/>
        <v>-91582</v>
      </c>
      <c r="P27" s="28">
        <f t="shared" si="1"/>
        <v>-344330</v>
      </c>
      <c r="Q27" s="28">
        <f t="shared" si="1"/>
        <v>-558334</v>
      </c>
      <c r="R27" s="28">
        <f t="shared" si="1"/>
        <v>-994246</v>
      </c>
      <c r="S27" s="28">
        <f t="shared" si="1"/>
        <v>-507683</v>
      </c>
      <c r="T27" s="28">
        <f t="shared" si="1"/>
        <v>-2107512</v>
      </c>
      <c r="U27" s="28">
        <f t="shared" si="1"/>
        <v>-2133660</v>
      </c>
      <c r="V27" s="28">
        <f t="shared" si="1"/>
        <v>-4748855</v>
      </c>
      <c r="W27" s="28">
        <f t="shared" si="1"/>
        <v>-5858881</v>
      </c>
      <c r="X27" s="28">
        <f t="shared" si="1"/>
        <v>-11937210</v>
      </c>
      <c r="Y27" s="28">
        <f t="shared" si="1"/>
        <v>6078329</v>
      </c>
      <c r="Z27" s="29">
        <f>+IF(X27&lt;&gt;0,+(Y27/X27)*100,0)</f>
        <v>-50.919176256428436</v>
      </c>
      <c r="AA27" s="30">
        <f>SUM(AA21:AA26)</f>
        <v>-11937210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>
        <v>-206400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-206400</v>
      </c>
      <c r="Y35" s="20">
        <v>206400</v>
      </c>
      <c r="Z35" s="21">
        <v>-100</v>
      </c>
      <c r="AA35" s="22">
        <v>-206400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-206400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-206400</v>
      </c>
      <c r="Y36" s="28">
        <f t="shared" si="2"/>
        <v>206400</v>
      </c>
      <c r="Z36" s="29">
        <f>+IF(X36&lt;&gt;0,+(Y36/X36)*100,0)</f>
        <v>-100</v>
      </c>
      <c r="AA36" s="30">
        <f>SUM(AA31:AA35)</f>
        <v>-206400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-19004620</v>
      </c>
      <c r="F38" s="2">
        <f t="shared" si="3"/>
        <v>-171242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92987</v>
      </c>
      <c r="L38" s="2">
        <f t="shared" si="3"/>
        <v>77794</v>
      </c>
      <c r="M38" s="2">
        <f t="shared" si="3"/>
        <v>214991</v>
      </c>
      <c r="N38" s="2">
        <f t="shared" si="3"/>
        <v>385772</v>
      </c>
      <c r="O38" s="2">
        <f t="shared" si="3"/>
        <v>64982</v>
      </c>
      <c r="P38" s="2">
        <f t="shared" si="3"/>
        <v>-239939</v>
      </c>
      <c r="Q38" s="2">
        <f t="shared" si="3"/>
        <v>-345083</v>
      </c>
      <c r="R38" s="2">
        <f t="shared" si="3"/>
        <v>-520040</v>
      </c>
      <c r="S38" s="2">
        <f t="shared" si="3"/>
        <v>-370396</v>
      </c>
      <c r="T38" s="2">
        <f t="shared" si="3"/>
        <v>-1964331</v>
      </c>
      <c r="U38" s="2">
        <f t="shared" si="3"/>
        <v>-2005066</v>
      </c>
      <c r="V38" s="2">
        <f t="shared" si="3"/>
        <v>-4339793</v>
      </c>
      <c r="W38" s="2">
        <f t="shared" si="3"/>
        <v>-4474061</v>
      </c>
      <c r="X38" s="2">
        <f t="shared" si="3"/>
        <v>-171242</v>
      </c>
      <c r="Y38" s="2">
        <f t="shared" si="3"/>
        <v>-4302819</v>
      </c>
      <c r="Z38" s="34">
        <f>+IF(X38&lt;&gt;0,+(Y38/X38)*100,0)</f>
        <v>2512.7124186823326</v>
      </c>
      <c r="AA38" s="35">
        <f>+AA17+AA27+AA36</f>
        <v>-171242</v>
      </c>
    </row>
    <row r="39" spans="1:27" x14ac:dyDescent="0.25">
      <c r="A39" s="23" t="s">
        <v>61</v>
      </c>
      <c r="B39" s="17"/>
      <c r="C39" s="32"/>
      <c r="D39" s="32"/>
      <c r="E39" s="33">
        <v>2152466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92987</v>
      </c>
      <c r="M39" s="2">
        <f>+L40+M60</f>
        <v>170781</v>
      </c>
      <c r="N39" s="2">
        <f>+K39</f>
        <v>0</v>
      </c>
      <c r="O39" s="2">
        <f>+M40+O60</f>
        <v>385772</v>
      </c>
      <c r="P39" s="2">
        <f>+O40+P60</f>
        <v>450754</v>
      </c>
      <c r="Q39" s="2">
        <f>+P40+Q60</f>
        <v>210815</v>
      </c>
      <c r="R39" s="2">
        <f>+O39</f>
        <v>385772</v>
      </c>
      <c r="S39" s="2">
        <f>+Q40+S60</f>
        <v>-134268</v>
      </c>
      <c r="T39" s="2">
        <f>+S40+T60</f>
        <v>-504664</v>
      </c>
      <c r="U39" s="2">
        <f>+T40+U60</f>
        <v>-2468995</v>
      </c>
      <c r="V39" s="2">
        <f>+S39</f>
        <v>-134268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-16852154</v>
      </c>
      <c r="F40" s="45">
        <f t="shared" si="4"/>
        <v>-171242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92987</v>
      </c>
      <c r="L40" s="45">
        <f t="shared" si="4"/>
        <v>170781</v>
      </c>
      <c r="M40" s="45">
        <f t="shared" si="4"/>
        <v>385772</v>
      </c>
      <c r="N40" s="45">
        <f>+M40</f>
        <v>385772</v>
      </c>
      <c r="O40" s="45">
        <f t="shared" si="4"/>
        <v>450754</v>
      </c>
      <c r="P40" s="45">
        <f t="shared" si="4"/>
        <v>210815</v>
      </c>
      <c r="Q40" s="45">
        <f t="shared" si="4"/>
        <v>-134268</v>
      </c>
      <c r="R40" s="45">
        <f>+Q40</f>
        <v>-134268</v>
      </c>
      <c r="S40" s="45">
        <f t="shared" si="4"/>
        <v>-504664</v>
      </c>
      <c r="T40" s="45">
        <f t="shared" si="4"/>
        <v>-2468995</v>
      </c>
      <c r="U40" s="45">
        <f t="shared" si="4"/>
        <v>-4474061</v>
      </c>
      <c r="V40" s="45">
        <f>+U40</f>
        <v>-4474061</v>
      </c>
      <c r="W40" s="45">
        <f>+V40</f>
        <v>-4474061</v>
      </c>
      <c r="X40" s="45">
        <f t="shared" si="4"/>
        <v>-171242</v>
      </c>
      <c r="Y40" s="45">
        <f t="shared" si="4"/>
        <v>-4302819</v>
      </c>
      <c r="Z40" s="46">
        <f>+IF(X40&lt;&gt;0,+(Y40/X40)*100,0)</f>
        <v>2512.7124186823326</v>
      </c>
      <c r="AA40" s="47">
        <f t="shared" si="4"/>
        <v>-171242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81568</v>
      </c>
      <c r="D7" s="18"/>
      <c r="E7" s="19">
        <v>17313502</v>
      </c>
      <c r="F7" s="20">
        <v>18318184</v>
      </c>
      <c r="G7" s="20">
        <v>7992</v>
      </c>
      <c r="H7" s="20">
        <v>6401</v>
      </c>
      <c r="I7" s="20">
        <v>45133</v>
      </c>
      <c r="J7" s="20">
        <v>59526</v>
      </c>
      <c r="K7" s="20">
        <v>23974</v>
      </c>
      <c r="L7" s="20">
        <v>3996</v>
      </c>
      <c r="M7" s="20"/>
      <c r="N7" s="20">
        <v>27970</v>
      </c>
      <c r="O7" s="20">
        <v>7991</v>
      </c>
      <c r="P7" s="20">
        <v>11987</v>
      </c>
      <c r="Q7" s="20">
        <v>7991</v>
      </c>
      <c r="R7" s="20">
        <v>27969</v>
      </c>
      <c r="S7" s="20">
        <v>3996</v>
      </c>
      <c r="T7" s="20">
        <v>11987</v>
      </c>
      <c r="U7" s="20">
        <v>3996</v>
      </c>
      <c r="V7" s="20">
        <v>19979</v>
      </c>
      <c r="W7" s="20">
        <v>135444</v>
      </c>
      <c r="X7" s="20">
        <v>18318184</v>
      </c>
      <c r="Y7" s="20">
        <v>-18182740</v>
      </c>
      <c r="Z7" s="21">
        <v>-99.260603562012477</v>
      </c>
      <c r="AA7" s="22">
        <v>18318184</v>
      </c>
    </row>
    <row r="8" spans="1:27" x14ac:dyDescent="0.25">
      <c r="A8" s="23" t="s">
        <v>36</v>
      </c>
      <c r="B8" s="17" t="s">
        <v>32</v>
      </c>
      <c r="C8" s="18">
        <v>98257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6042179</v>
      </c>
      <c r="F9" s="20">
        <v>6146396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6146396</v>
      </c>
      <c r="Y9" s="20">
        <v>-6146396</v>
      </c>
      <c r="Z9" s="21">
        <v>-100</v>
      </c>
      <c r="AA9" s="22">
        <v>6146396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65214</v>
      </c>
      <c r="F10" s="20">
        <v>767997</v>
      </c>
      <c r="G10" s="20">
        <v>3996</v>
      </c>
      <c r="H10" s="20"/>
      <c r="I10" s="20"/>
      <c r="J10" s="20">
        <v>3996</v>
      </c>
      <c r="K10" s="20">
        <v>7350</v>
      </c>
      <c r="L10" s="20">
        <v>21280</v>
      </c>
      <c r="M10" s="20">
        <v>3800</v>
      </c>
      <c r="N10" s="20">
        <v>32430</v>
      </c>
      <c r="O10" s="20"/>
      <c r="P10" s="20"/>
      <c r="Q10" s="20">
        <v>3800</v>
      </c>
      <c r="R10" s="20">
        <v>3800</v>
      </c>
      <c r="S10" s="20">
        <v>1900</v>
      </c>
      <c r="T10" s="20">
        <v>15200</v>
      </c>
      <c r="U10" s="20">
        <v>13300</v>
      </c>
      <c r="V10" s="20">
        <v>30400</v>
      </c>
      <c r="W10" s="20">
        <v>70626</v>
      </c>
      <c r="X10" s="20">
        <v>767997</v>
      </c>
      <c r="Y10" s="20">
        <v>-697371</v>
      </c>
      <c r="Z10" s="21">
        <v>-90.803870327618469</v>
      </c>
      <c r="AA10" s="22">
        <v>767997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319800</v>
      </c>
      <c r="F11" s="20">
        <v>318800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318800</v>
      </c>
      <c r="Y11" s="20">
        <v>-318800</v>
      </c>
      <c r="Z11" s="21">
        <v>-100</v>
      </c>
      <c r="AA11" s="22">
        <v>318800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179825</v>
      </c>
      <c r="D17" s="26">
        <f>SUM(D6:D16)</f>
        <v>0</v>
      </c>
      <c r="E17" s="27">
        <f t="shared" si="0"/>
        <v>23740695</v>
      </c>
      <c r="F17" s="28">
        <f t="shared" si="0"/>
        <v>25551377</v>
      </c>
      <c r="G17" s="28">
        <f t="shared" si="0"/>
        <v>11988</v>
      </c>
      <c r="H17" s="28">
        <f t="shared" si="0"/>
        <v>6401</v>
      </c>
      <c r="I17" s="28">
        <f t="shared" si="0"/>
        <v>45133</v>
      </c>
      <c r="J17" s="28">
        <f t="shared" si="0"/>
        <v>63522</v>
      </c>
      <c r="K17" s="28">
        <f t="shared" si="0"/>
        <v>31324</v>
      </c>
      <c r="L17" s="28">
        <f t="shared" si="0"/>
        <v>25276</v>
      </c>
      <c r="M17" s="28">
        <f t="shared" si="0"/>
        <v>3800</v>
      </c>
      <c r="N17" s="28">
        <f t="shared" si="0"/>
        <v>60400</v>
      </c>
      <c r="O17" s="28">
        <f t="shared" si="0"/>
        <v>7991</v>
      </c>
      <c r="P17" s="28">
        <f t="shared" si="0"/>
        <v>11987</v>
      </c>
      <c r="Q17" s="28">
        <f t="shared" si="0"/>
        <v>11791</v>
      </c>
      <c r="R17" s="28">
        <f t="shared" si="0"/>
        <v>31769</v>
      </c>
      <c r="S17" s="28">
        <f t="shared" si="0"/>
        <v>5896</v>
      </c>
      <c r="T17" s="28">
        <f t="shared" si="0"/>
        <v>27187</v>
      </c>
      <c r="U17" s="28">
        <f t="shared" si="0"/>
        <v>17296</v>
      </c>
      <c r="V17" s="28">
        <f t="shared" si="0"/>
        <v>50379</v>
      </c>
      <c r="W17" s="28">
        <f t="shared" si="0"/>
        <v>206070</v>
      </c>
      <c r="X17" s="28">
        <f t="shared" si="0"/>
        <v>25551377</v>
      </c>
      <c r="Y17" s="28">
        <f t="shared" si="0"/>
        <v>-25345307</v>
      </c>
      <c r="Z17" s="29">
        <f>+IF(X17&lt;&gt;0,+(Y17/X17)*100,0)</f>
        <v>-99.193507261859111</v>
      </c>
      <c r="AA17" s="30">
        <f>SUM(AA6:AA16)</f>
        <v>25551377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-3933000</v>
      </c>
      <c r="F26" s="20">
        <v>-10546758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-10546758</v>
      </c>
      <c r="Y26" s="20">
        <v>10546758</v>
      </c>
      <c r="Z26" s="21">
        <v>-100</v>
      </c>
      <c r="AA26" s="22">
        <v>-10546758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-3933000</v>
      </c>
      <c r="F27" s="28">
        <f t="shared" si="1"/>
        <v>-10546758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-10546758</v>
      </c>
      <c r="Y27" s="28">
        <f t="shared" si="1"/>
        <v>10546758</v>
      </c>
      <c r="Z27" s="29">
        <f>+IF(X27&lt;&gt;0,+(Y27/X27)*100,0)</f>
        <v>-100</v>
      </c>
      <c r="AA27" s="30">
        <f>SUM(AA21:AA26)</f>
        <v>-10546758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179825</v>
      </c>
      <c r="D38" s="32">
        <f>+D17+D27+D36</f>
        <v>0</v>
      </c>
      <c r="E38" s="33">
        <f t="shared" si="3"/>
        <v>19807695</v>
      </c>
      <c r="F38" s="2">
        <f t="shared" si="3"/>
        <v>15004619</v>
      </c>
      <c r="G38" s="2">
        <f t="shared" si="3"/>
        <v>11988</v>
      </c>
      <c r="H38" s="2">
        <f t="shared" si="3"/>
        <v>6401</v>
      </c>
      <c r="I38" s="2">
        <f t="shared" si="3"/>
        <v>45133</v>
      </c>
      <c r="J38" s="2">
        <f t="shared" si="3"/>
        <v>63522</v>
      </c>
      <c r="K38" s="2">
        <f t="shared" si="3"/>
        <v>31324</v>
      </c>
      <c r="L38" s="2">
        <f t="shared" si="3"/>
        <v>25276</v>
      </c>
      <c r="M38" s="2">
        <f t="shared" si="3"/>
        <v>3800</v>
      </c>
      <c r="N38" s="2">
        <f t="shared" si="3"/>
        <v>60400</v>
      </c>
      <c r="O38" s="2">
        <f t="shared" si="3"/>
        <v>7991</v>
      </c>
      <c r="P38" s="2">
        <f t="shared" si="3"/>
        <v>11987</v>
      </c>
      <c r="Q38" s="2">
        <f t="shared" si="3"/>
        <v>11791</v>
      </c>
      <c r="R38" s="2">
        <f t="shared" si="3"/>
        <v>31769</v>
      </c>
      <c r="S38" s="2">
        <f t="shared" si="3"/>
        <v>5896</v>
      </c>
      <c r="T38" s="2">
        <f t="shared" si="3"/>
        <v>27187</v>
      </c>
      <c r="U38" s="2">
        <f t="shared" si="3"/>
        <v>17296</v>
      </c>
      <c r="V38" s="2">
        <f t="shared" si="3"/>
        <v>50379</v>
      </c>
      <c r="W38" s="2">
        <f t="shared" si="3"/>
        <v>206070</v>
      </c>
      <c r="X38" s="2">
        <f t="shared" si="3"/>
        <v>15004619</v>
      </c>
      <c r="Y38" s="2">
        <f t="shared" si="3"/>
        <v>-14798549</v>
      </c>
      <c r="Z38" s="34">
        <f>+IF(X38&lt;&gt;0,+(Y38/X38)*100,0)</f>
        <v>-98.626622908585688</v>
      </c>
      <c r="AA38" s="35">
        <f>+AA17+AA27+AA36</f>
        <v>15004619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11988</v>
      </c>
      <c r="I39" s="2">
        <f>+H40+I60</f>
        <v>18389</v>
      </c>
      <c r="J39" s="2">
        <f>+G39</f>
        <v>0</v>
      </c>
      <c r="K39" s="2">
        <f>+I40+K60</f>
        <v>63522</v>
      </c>
      <c r="L39" s="2">
        <f>+K40+L60</f>
        <v>94846</v>
      </c>
      <c r="M39" s="2">
        <f>+L40+M60</f>
        <v>120122</v>
      </c>
      <c r="N39" s="2">
        <f>+K39</f>
        <v>63522</v>
      </c>
      <c r="O39" s="2">
        <f>+M40+O60</f>
        <v>123922</v>
      </c>
      <c r="P39" s="2">
        <f>+O40+P60</f>
        <v>131913</v>
      </c>
      <c r="Q39" s="2">
        <f>+P40+Q60</f>
        <v>143900</v>
      </c>
      <c r="R39" s="2">
        <f>+O39</f>
        <v>123922</v>
      </c>
      <c r="S39" s="2">
        <f>+Q40+S60</f>
        <v>155691</v>
      </c>
      <c r="T39" s="2">
        <f>+S40+T60</f>
        <v>161587</v>
      </c>
      <c r="U39" s="2">
        <f>+T40+U60</f>
        <v>188774</v>
      </c>
      <c r="V39" s="2">
        <f>+S39</f>
        <v>155691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179825</v>
      </c>
      <c r="D40" s="43">
        <f t="shared" ref="D40:AA40" si="4">+D38+D39</f>
        <v>0</v>
      </c>
      <c r="E40" s="44">
        <f t="shared" si="4"/>
        <v>19807695</v>
      </c>
      <c r="F40" s="45">
        <f t="shared" si="4"/>
        <v>15004619</v>
      </c>
      <c r="G40" s="45">
        <f t="shared" si="4"/>
        <v>11988</v>
      </c>
      <c r="H40" s="45">
        <f t="shared" si="4"/>
        <v>18389</v>
      </c>
      <c r="I40" s="45">
        <f t="shared" si="4"/>
        <v>63522</v>
      </c>
      <c r="J40" s="45">
        <f>+I40</f>
        <v>63522</v>
      </c>
      <c r="K40" s="45">
        <f t="shared" si="4"/>
        <v>94846</v>
      </c>
      <c r="L40" s="45">
        <f t="shared" si="4"/>
        <v>120122</v>
      </c>
      <c r="M40" s="45">
        <f t="shared" si="4"/>
        <v>123922</v>
      </c>
      <c r="N40" s="45">
        <f>+M40</f>
        <v>123922</v>
      </c>
      <c r="O40" s="45">
        <f t="shared" si="4"/>
        <v>131913</v>
      </c>
      <c r="P40" s="45">
        <f t="shared" si="4"/>
        <v>143900</v>
      </c>
      <c r="Q40" s="45">
        <f t="shared" si="4"/>
        <v>155691</v>
      </c>
      <c r="R40" s="45">
        <f>+Q40</f>
        <v>155691</v>
      </c>
      <c r="S40" s="45">
        <f t="shared" si="4"/>
        <v>161587</v>
      </c>
      <c r="T40" s="45">
        <f t="shared" si="4"/>
        <v>188774</v>
      </c>
      <c r="U40" s="45">
        <f t="shared" si="4"/>
        <v>206070</v>
      </c>
      <c r="V40" s="45">
        <f>+U40</f>
        <v>206070</v>
      </c>
      <c r="W40" s="45">
        <f>+V40</f>
        <v>206070</v>
      </c>
      <c r="X40" s="45">
        <f t="shared" si="4"/>
        <v>15004619</v>
      </c>
      <c r="Y40" s="45">
        <f t="shared" si="4"/>
        <v>-14798549</v>
      </c>
      <c r="Z40" s="46">
        <f>+IF(X40&lt;&gt;0,+(Y40/X40)*100,0)</f>
        <v>-98.626622908585688</v>
      </c>
      <c r="AA40" s="47">
        <f t="shared" si="4"/>
        <v>15004619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210425</v>
      </c>
      <c r="D7" s="18"/>
      <c r="E7" s="19">
        <v>4669634</v>
      </c>
      <c r="F7" s="20">
        <v>4631380</v>
      </c>
      <c r="G7" s="20">
        <v>17170</v>
      </c>
      <c r="H7" s="20">
        <v>20009</v>
      </c>
      <c r="I7" s="20">
        <v>26390</v>
      </c>
      <c r="J7" s="20">
        <v>63569</v>
      </c>
      <c r="K7" s="20">
        <v>19404</v>
      </c>
      <c r="L7" s="20">
        <v>20994</v>
      </c>
      <c r="M7" s="20">
        <v>24109</v>
      </c>
      <c r="N7" s="20">
        <v>64507</v>
      </c>
      <c r="O7" s="20">
        <v>21391</v>
      </c>
      <c r="P7" s="20">
        <v>20710</v>
      </c>
      <c r="Q7" s="20"/>
      <c r="R7" s="20">
        <v>42101</v>
      </c>
      <c r="S7" s="20"/>
      <c r="T7" s="20"/>
      <c r="U7" s="20">
        <v>15909</v>
      </c>
      <c r="V7" s="20">
        <v>15909</v>
      </c>
      <c r="W7" s="20">
        <v>186086</v>
      </c>
      <c r="X7" s="20">
        <v>4631380</v>
      </c>
      <c r="Y7" s="20">
        <v>-4445294</v>
      </c>
      <c r="Z7" s="21">
        <v>-95.98206150218725</v>
      </c>
      <c r="AA7" s="22">
        <v>4631380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6570000</v>
      </c>
      <c r="F9" s="20">
        <v>6570000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6570000</v>
      </c>
      <c r="Y9" s="20">
        <v>-6570000</v>
      </c>
      <c r="Z9" s="21">
        <v>-100</v>
      </c>
      <c r="AA9" s="22">
        <v>6570000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-856</v>
      </c>
      <c r="N14" s="20">
        <v>-856</v>
      </c>
      <c r="O14" s="20">
        <v>-1521</v>
      </c>
      <c r="P14" s="20"/>
      <c r="Q14" s="20"/>
      <c r="R14" s="20">
        <v>-1521</v>
      </c>
      <c r="S14" s="20"/>
      <c r="T14" s="20"/>
      <c r="U14" s="20">
        <v>-31451</v>
      </c>
      <c r="V14" s="20">
        <v>-31451</v>
      </c>
      <c r="W14" s="20">
        <v>-33828</v>
      </c>
      <c r="X14" s="20"/>
      <c r="Y14" s="20">
        <v>-33828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210425</v>
      </c>
      <c r="D17" s="26">
        <f>SUM(D6:D16)</f>
        <v>0</v>
      </c>
      <c r="E17" s="27">
        <f t="shared" si="0"/>
        <v>11239634</v>
      </c>
      <c r="F17" s="28">
        <f t="shared" si="0"/>
        <v>11201380</v>
      </c>
      <c r="G17" s="28">
        <f t="shared" si="0"/>
        <v>17170</v>
      </c>
      <c r="H17" s="28">
        <f t="shared" si="0"/>
        <v>20009</v>
      </c>
      <c r="I17" s="28">
        <f t="shared" si="0"/>
        <v>26390</v>
      </c>
      <c r="J17" s="28">
        <f t="shared" si="0"/>
        <v>63569</v>
      </c>
      <c r="K17" s="28">
        <f t="shared" si="0"/>
        <v>19404</v>
      </c>
      <c r="L17" s="28">
        <f t="shared" si="0"/>
        <v>20994</v>
      </c>
      <c r="M17" s="28">
        <f t="shared" si="0"/>
        <v>23253</v>
      </c>
      <c r="N17" s="28">
        <f t="shared" si="0"/>
        <v>63651</v>
      </c>
      <c r="O17" s="28">
        <f t="shared" si="0"/>
        <v>19870</v>
      </c>
      <c r="P17" s="28">
        <f t="shared" si="0"/>
        <v>20710</v>
      </c>
      <c r="Q17" s="28">
        <f t="shared" si="0"/>
        <v>0</v>
      </c>
      <c r="R17" s="28">
        <f t="shared" si="0"/>
        <v>40580</v>
      </c>
      <c r="S17" s="28">
        <f t="shared" si="0"/>
        <v>0</v>
      </c>
      <c r="T17" s="28">
        <f t="shared" si="0"/>
        <v>0</v>
      </c>
      <c r="U17" s="28">
        <f t="shared" si="0"/>
        <v>-15542</v>
      </c>
      <c r="V17" s="28">
        <f t="shared" si="0"/>
        <v>-15542</v>
      </c>
      <c r="W17" s="28">
        <f t="shared" si="0"/>
        <v>152258</v>
      </c>
      <c r="X17" s="28">
        <f t="shared" si="0"/>
        <v>11201380</v>
      </c>
      <c r="Y17" s="28">
        <f t="shared" si="0"/>
        <v>-11049122</v>
      </c>
      <c r="Z17" s="29">
        <f>+IF(X17&lt;&gt;0,+(Y17/X17)*100,0)</f>
        <v>-98.640721054012985</v>
      </c>
      <c r="AA17" s="30">
        <f>SUM(AA6:AA16)</f>
        <v>11201380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210425</v>
      </c>
      <c r="D38" s="32">
        <f>+D17+D27+D36</f>
        <v>0</v>
      </c>
      <c r="E38" s="33">
        <f t="shared" si="3"/>
        <v>11239634</v>
      </c>
      <c r="F38" s="2">
        <f t="shared" si="3"/>
        <v>11201380</v>
      </c>
      <c r="G38" s="2">
        <f t="shared" si="3"/>
        <v>17170</v>
      </c>
      <c r="H38" s="2">
        <f t="shared" si="3"/>
        <v>20009</v>
      </c>
      <c r="I38" s="2">
        <f t="shared" si="3"/>
        <v>26390</v>
      </c>
      <c r="J38" s="2">
        <f t="shared" si="3"/>
        <v>63569</v>
      </c>
      <c r="K38" s="2">
        <f t="shared" si="3"/>
        <v>19404</v>
      </c>
      <c r="L38" s="2">
        <f t="shared" si="3"/>
        <v>20994</v>
      </c>
      <c r="M38" s="2">
        <f t="shared" si="3"/>
        <v>23253</v>
      </c>
      <c r="N38" s="2">
        <f t="shared" si="3"/>
        <v>63651</v>
      </c>
      <c r="O38" s="2">
        <f t="shared" si="3"/>
        <v>19870</v>
      </c>
      <c r="P38" s="2">
        <f t="shared" si="3"/>
        <v>20710</v>
      </c>
      <c r="Q38" s="2">
        <f t="shared" si="3"/>
        <v>0</v>
      </c>
      <c r="R38" s="2">
        <f t="shared" si="3"/>
        <v>40580</v>
      </c>
      <c r="S38" s="2">
        <f t="shared" si="3"/>
        <v>0</v>
      </c>
      <c r="T38" s="2">
        <f t="shared" si="3"/>
        <v>0</v>
      </c>
      <c r="U38" s="2">
        <f t="shared" si="3"/>
        <v>-15542</v>
      </c>
      <c r="V38" s="2">
        <f t="shared" si="3"/>
        <v>-15542</v>
      </c>
      <c r="W38" s="2">
        <f t="shared" si="3"/>
        <v>152258</v>
      </c>
      <c r="X38" s="2">
        <f t="shared" si="3"/>
        <v>11201380</v>
      </c>
      <c r="Y38" s="2">
        <f t="shared" si="3"/>
        <v>-11049122</v>
      </c>
      <c r="Z38" s="34">
        <f>+IF(X38&lt;&gt;0,+(Y38/X38)*100,0)</f>
        <v>-98.640721054012985</v>
      </c>
      <c r="AA38" s="35">
        <f>+AA17+AA27+AA36</f>
        <v>11201380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17170</v>
      </c>
      <c r="I39" s="2">
        <f>+H40+I60</f>
        <v>37179</v>
      </c>
      <c r="J39" s="2">
        <f>+G39</f>
        <v>0</v>
      </c>
      <c r="K39" s="2">
        <f>+I40+K60</f>
        <v>63569</v>
      </c>
      <c r="L39" s="2">
        <f>+K40+L60</f>
        <v>82973</v>
      </c>
      <c r="M39" s="2">
        <f>+L40+M60</f>
        <v>103967</v>
      </c>
      <c r="N39" s="2">
        <f>+K39</f>
        <v>63569</v>
      </c>
      <c r="O39" s="2">
        <f>+M40+O60</f>
        <v>127220</v>
      </c>
      <c r="P39" s="2">
        <f>+O40+P60</f>
        <v>147090</v>
      </c>
      <c r="Q39" s="2">
        <f>+P40+Q60</f>
        <v>167800</v>
      </c>
      <c r="R39" s="2">
        <f>+O39</f>
        <v>127220</v>
      </c>
      <c r="S39" s="2">
        <f>+Q40+S60</f>
        <v>167800</v>
      </c>
      <c r="T39" s="2">
        <f>+S40+T60</f>
        <v>167800</v>
      </c>
      <c r="U39" s="2">
        <f>+T40+U60</f>
        <v>167800</v>
      </c>
      <c r="V39" s="2">
        <f>+S39</f>
        <v>167800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210425</v>
      </c>
      <c r="D40" s="43">
        <f t="shared" ref="D40:AA40" si="4">+D38+D39</f>
        <v>0</v>
      </c>
      <c r="E40" s="44">
        <f t="shared" si="4"/>
        <v>11239634</v>
      </c>
      <c r="F40" s="45">
        <f t="shared" si="4"/>
        <v>11201380</v>
      </c>
      <c r="G40" s="45">
        <f t="shared" si="4"/>
        <v>17170</v>
      </c>
      <c r="H40" s="45">
        <f t="shared" si="4"/>
        <v>37179</v>
      </c>
      <c r="I40" s="45">
        <f t="shared" si="4"/>
        <v>63569</v>
      </c>
      <c r="J40" s="45">
        <f>+I40</f>
        <v>63569</v>
      </c>
      <c r="K40" s="45">
        <f t="shared" si="4"/>
        <v>82973</v>
      </c>
      <c r="L40" s="45">
        <f t="shared" si="4"/>
        <v>103967</v>
      </c>
      <c r="M40" s="45">
        <f t="shared" si="4"/>
        <v>127220</v>
      </c>
      <c r="N40" s="45">
        <f>+M40</f>
        <v>127220</v>
      </c>
      <c r="O40" s="45">
        <f t="shared" si="4"/>
        <v>147090</v>
      </c>
      <c r="P40" s="45">
        <f t="shared" si="4"/>
        <v>167800</v>
      </c>
      <c r="Q40" s="45">
        <f t="shared" si="4"/>
        <v>167800</v>
      </c>
      <c r="R40" s="45">
        <f>+Q40</f>
        <v>167800</v>
      </c>
      <c r="S40" s="45">
        <f t="shared" si="4"/>
        <v>167800</v>
      </c>
      <c r="T40" s="45">
        <f t="shared" si="4"/>
        <v>167800</v>
      </c>
      <c r="U40" s="45">
        <f t="shared" si="4"/>
        <v>152258</v>
      </c>
      <c r="V40" s="45">
        <f>+U40</f>
        <v>152258</v>
      </c>
      <c r="W40" s="45">
        <f>+V40</f>
        <v>152258</v>
      </c>
      <c r="X40" s="45">
        <f t="shared" si="4"/>
        <v>11201380</v>
      </c>
      <c r="Y40" s="45">
        <f t="shared" si="4"/>
        <v>-11049122</v>
      </c>
      <c r="Z40" s="46">
        <f>+IF(X40&lt;&gt;0,+(Y40/X40)*100,0)</f>
        <v>-98.640721054012985</v>
      </c>
      <c r="AA40" s="47">
        <f t="shared" si="4"/>
        <v>11201380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-56977</v>
      </c>
      <c r="D6" s="18"/>
      <c r="E6" s="19"/>
      <c r="F6" s="20"/>
      <c r="G6" s="20"/>
      <c r="H6" s="20"/>
      <c r="I6" s="20">
        <v>-1379310</v>
      </c>
      <c r="J6" s="20">
        <v>-1379310</v>
      </c>
      <c r="K6" s="20">
        <v>-646980</v>
      </c>
      <c r="L6" s="20">
        <v>-384517</v>
      </c>
      <c r="M6" s="20">
        <v>-507008</v>
      </c>
      <c r="N6" s="20">
        <v>-1538505</v>
      </c>
      <c r="O6" s="20">
        <v>-459197</v>
      </c>
      <c r="P6" s="20">
        <v>-355359</v>
      </c>
      <c r="Q6" s="20">
        <v>-501037</v>
      </c>
      <c r="R6" s="20">
        <v>-1315593</v>
      </c>
      <c r="S6" s="20">
        <v>-379130</v>
      </c>
      <c r="T6" s="20">
        <v>-222779</v>
      </c>
      <c r="U6" s="20">
        <v>-739302</v>
      </c>
      <c r="V6" s="20">
        <v>-1341211</v>
      </c>
      <c r="W6" s="20">
        <v>-5574619</v>
      </c>
      <c r="X6" s="20"/>
      <c r="Y6" s="20">
        <v>-5574619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-1180889</v>
      </c>
      <c r="D7" s="18"/>
      <c r="E7" s="19"/>
      <c r="F7" s="20"/>
      <c r="G7" s="20">
        <v>-1169846</v>
      </c>
      <c r="H7" s="20">
        <v>-714847</v>
      </c>
      <c r="I7" s="20">
        <v>-29532</v>
      </c>
      <c r="J7" s="20">
        <v>-1914225</v>
      </c>
      <c r="K7" s="20">
        <v>-773124</v>
      </c>
      <c r="L7" s="20">
        <v>-1558760</v>
      </c>
      <c r="M7" s="20">
        <v>-470267</v>
      </c>
      <c r="N7" s="20">
        <v>-2802151</v>
      </c>
      <c r="O7" s="20">
        <v>-753613</v>
      </c>
      <c r="P7" s="20">
        <v>-1287325</v>
      </c>
      <c r="Q7" s="20">
        <v>-779178</v>
      </c>
      <c r="R7" s="20">
        <v>-2820116</v>
      </c>
      <c r="S7" s="20">
        <v>-2088657</v>
      </c>
      <c r="T7" s="20">
        <v>-220339</v>
      </c>
      <c r="U7" s="20">
        <v>-804356</v>
      </c>
      <c r="V7" s="20">
        <v>-3113352</v>
      </c>
      <c r="W7" s="20">
        <v>-10649844</v>
      </c>
      <c r="X7" s="20"/>
      <c r="Y7" s="20">
        <v>-10649844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-570</v>
      </c>
      <c r="D8" s="18"/>
      <c r="E8" s="19"/>
      <c r="F8" s="20"/>
      <c r="G8" s="20"/>
      <c r="H8" s="20"/>
      <c r="I8" s="20"/>
      <c r="J8" s="20"/>
      <c r="K8" s="20">
        <v>-113268</v>
      </c>
      <c r="L8" s="20">
        <v>-85480</v>
      </c>
      <c r="M8" s="20">
        <v>-185557</v>
      </c>
      <c r="N8" s="20">
        <v>-384305</v>
      </c>
      <c r="O8" s="20">
        <v>-23209</v>
      </c>
      <c r="P8" s="20">
        <v>-13781</v>
      </c>
      <c r="Q8" s="20">
        <v>-6237</v>
      </c>
      <c r="R8" s="20">
        <v>-43227</v>
      </c>
      <c r="S8" s="20">
        <v>-64547</v>
      </c>
      <c r="T8" s="20">
        <v>-6500</v>
      </c>
      <c r="U8" s="20">
        <v>-143648</v>
      </c>
      <c r="V8" s="20">
        <v>-214695</v>
      </c>
      <c r="W8" s="20">
        <v>-642227</v>
      </c>
      <c r="X8" s="20"/>
      <c r="Y8" s="20">
        <v>-642227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-132046</v>
      </c>
      <c r="L10" s="20">
        <v>-32472</v>
      </c>
      <c r="M10" s="20">
        <v>-40035</v>
      </c>
      <c r="N10" s="20">
        <v>-204553</v>
      </c>
      <c r="O10" s="20"/>
      <c r="P10" s="20"/>
      <c r="Q10" s="20"/>
      <c r="R10" s="20"/>
      <c r="S10" s="20"/>
      <c r="T10" s="20"/>
      <c r="U10" s="20"/>
      <c r="V10" s="20"/>
      <c r="W10" s="20">
        <v>-204553</v>
      </c>
      <c r="X10" s="20"/>
      <c r="Y10" s="20">
        <v>-204553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-1238436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-1169846</v>
      </c>
      <c r="H17" s="28">
        <f t="shared" si="0"/>
        <v>-714847</v>
      </c>
      <c r="I17" s="28">
        <f t="shared" si="0"/>
        <v>-1408842</v>
      </c>
      <c r="J17" s="28">
        <f t="shared" si="0"/>
        <v>-3293535</v>
      </c>
      <c r="K17" s="28">
        <f t="shared" si="0"/>
        <v>-1665418</v>
      </c>
      <c r="L17" s="28">
        <f t="shared" si="0"/>
        <v>-2061229</v>
      </c>
      <c r="M17" s="28">
        <f t="shared" si="0"/>
        <v>-1202867</v>
      </c>
      <c r="N17" s="28">
        <f t="shared" si="0"/>
        <v>-4929514</v>
      </c>
      <c r="O17" s="28">
        <f t="shared" si="0"/>
        <v>-1236019</v>
      </c>
      <c r="P17" s="28">
        <f t="shared" si="0"/>
        <v>-1656465</v>
      </c>
      <c r="Q17" s="28">
        <f t="shared" si="0"/>
        <v>-1286452</v>
      </c>
      <c r="R17" s="28">
        <f t="shared" si="0"/>
        <v>-4178936</v>
      </c>
      <c r="S17" s="28">
        <f t="shared" si="0"/>
        <v>-2532334</v>
      </c>
      <c r="T17" s="28">
        <f t="shared" si="0"/>
        <v>-449618</v>
      </c>
      <c r="U17" s="28">
        <f t="shared" si="0"/>
        <v>-1687306</v>
      </c>
      <c r="V17" s="28">
        <f t="shared" si="0"/>
        <v>-4669258</v>
      </c>
      <c r="W17" s="28">
        <f t="shared" si="0"/>
        <v>-17071243</v>
      </c>
      <c r="X17" s="28">
        <f t="shared" si="0"/>
        <v>0</v>
      </c>
      <c r="Y17" s="28">
        <f t="shared" si="0"/>
        <v>-17071243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-109940</v>
      </c>
      <c r="L32" s="20"/>
      <c r="M32" s="20">
        <v>-260448</v>
      </c>
      <c r="N32" s="20">
        <v>-370388</v>
      </c>
      <c r="O32" s="20">
        <v>-71294</v>
      </c>
      <c r="P32" s="20">
        <v>-140578</v>
      </c>
      <c r="Q32" s="20">
        <v>-183071</v>
      </c>
      <c r="R32" s="20">
        <v>-394943</v>
      </c>
      <c r="S32" s="20">
        <v>-125471</v>
      </c>
      <c r="T32" s="20">
        <v>-173892</v>
      </c>
      <c r="U32" s="20">
        <v>-734095</v>
      </c>
      <c r="V32" s="20">
        <v>-1033458</v>
      </c>
      <c r="W32" s="20">
        <v>-1798789</v>
      </c>
      <c r="X32" s="20"/>
      <c r="Y32" s="20">
        <v>-1798789</v>
      </c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-109940</v>
      </c>
      <c r="L36" s="28">
        <f t="shared" si="2"/>
        <v>0</v>
      </c>
      <c r="M36" s="28">
        <f t="shared" si="2"/>
        <v>-260448</v>
      </c>
      <c r="N36" s="28">
        <f t="shared" si="2"/>
        <v>-370388</v>
      </c>
      <c r="O36" s="28">
        <f t="shared" si="2"/>
        <v>-71294</v>
      </c>
      <c r="P36" s="28">
        <f t="shared" si="2"/>
        <v>-140578</v>
      </c>
      <c r="Q36" s="28">
        <f t="shared" si="2"/>
        <v>-183071</v>
      </c>
      <c r="R36" s="28">
        <f t="shared" si="2"/>
        <v>-394943</v>
      </c>
      <c r="S36" s="28">
        <f t="shared" si="2"/>
        <v>-125471</v>
      </c>
      <c r="T36" s="28">
        <f t="shared" si="2"/>
        <v>-173892</v>
      </c>
      <c r="U36" s="28">
        <f t="shared" si="2"/>
        <v>-734095</v>
      </c>
      <c r="V36" s="28">
        <f t="shared" si="2"/>
        <v>-1033458</v>
      </c>
      <c r="W36" s="28">
        <f t="shared" si="2"/>
        <v>-1798789</v>
      </c>
      <c r="X36" s="28">
        <f t="shared" si="2"/>
        <v>0</v>
      </c>
      <c r="Y36" s="28">
        <f t="shared" si="2"/>
        <v>-1798789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-1238436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-1169846</v>
      </c>
      <c r="H38" s="2">
        <f t="shared" si="3"/>
        <v>-714847</v>
      </c>
      <c r="I38" s="2">
        <f t="shared" si="3"/>
        <v>-1408842</v>
      </c>
      <c r="J38" s="2">
        <f t="shared" si="3"/>
        <v>-3293535</v>
      </c>
      <c r="K38" s="2">
        <f t="shared" si="3"/>
        <v>-1775358</v>
      </c>
      <c r="L38" s="2">
        <f t="shared" si="3"/>
        <v>-2061229</v>
      </c>
      <c r="M38" s="2">
        <f t="shared" si="3"/>
        <v>-1463315</v>
      </c>
      <c r="N38" s="2">
        <f t="shared" si="3"/>
        <v>-5299902</v>
      </c>
      <c r="O38" s="2">
        <f t="shared" si="3"/>
        <v>-1307313</v>
      </c>
      <c r="P38" s="2">
        <f t="shared" si="3"/>
        <v>-1797043</v>
      </c>
      <c r="Q38" s="2">
        <f t="shared" si="3"/>
        <v>-1469523</v>
      </c>
      <c r="R38" s="2">
        <f t="shared" si="3"/>
        <v>-4573879</v>
      </c>
      <c r="S38" s="2">
        <f t="shared" si="3"/>
        <v>-2657805</v>
      </c>
      <c r="T38" s="2">
        <f t="shared" si="3"/>
        <v>-623510</v>
      </c>
      <c r="U38" s="2">
        <f t="shared" si="3"/>
        <v>-2421401</v>
      </c>
      <c r="V38" s="2">
        <f t="shared" si="3"/>
        <v>-5702716</v>
      </c>
      <c r="W38" s="2">
        <f t="shared" si="3"/>
        <v>-18870032</v>
      </c>
      <c r="X38" s="2">
        <f t="shared" si="3"/>
        <v>0</v>
      </c>
      <c r="Y38" s="2">
        <f t="shared" si="3"/>
        <v>-18870032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-1169846</v>
      </c>
      <c r="I39" s="2">
        <f>+H40+I60</f>
        <v>-1884693</v>
      </c>
      <c r="J39" s="2">
        <f>+G39</f>
        <v>0</v>
      </c>
      <c r="K39" s="2">
        <f>+I40+K60</f>
        <v>-3293535</v>
      </c>
      <c r="L39" s="2">
        <f>+K40+L60</f>
        <v>-5068893</v>
      </c>
      <c r="M39" s="2">
        <f>+L40+M60</f>
        <v>-7130122</v>
      </c>
      <c r="N39" s="2">
        <f>+K39</f>
        <v>-3293535</v>
      </c>
      <c r="O39" s="2">
        <f>+M40+O60</f>
        <v>-8593437</v>
      </c>
      <c r="P39" s="2">
        <f>+O40+P60</f>
        <v>-9900750</v>
      </c>
      <c r="Q39" s="2">
        <f>+P40+Q60</f>
        <v>-11697793</v>
      </c>
      <c r="R39" s="2">
        <f>+O39</f>
        <v>-8593437</v>
      </c>
      <c r="S39" s="2">
        <f>+Q40+S60</f>
        <v>-13167316</v>
      </c>
      <c r="T39" s="2">
        <f>+S40+T60</f>
        <v>-15825121</v>
      </c>
      <c r="U39" s="2">
        <f>+T40+U60</f>
        <v>-16448631</v>
      </c>
      <c r="V39" s="2">
        <f>+S39</f>
        <v>-13167316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-1238436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-1169846</v>
      </c>
      <c r="H40" s="45">
        <f t="shared" si="4"/>
        <v>-1884693</v>
      </c>
      <c r="I40" s="45">
        <f t="shared" si="4"/>
        <v>-3293535</v>
      </c>
      <c r="J40" s="45">
        <f>+I40</f>
        <v>-3293535</v>
      </c>
      <c r="K40" s="45">
        <f t="shared" si="4"/>
        <v>-5068893</v>
      </c>
      <c r="L40" s="45">
        <f t="shared" si="4"/>
        <v>-7130122</v>
      </c>
      <c r="M40" s="45">
        <f t="shared" si="4"/>
        <v>-8593437</v>
      </c>
      <c r="N40" s="45">
        <f>+M40</f>
        <v>-8593437</v>
      </c>
      <c r="O40" s="45">
        <f t="shared" si="4"/>
        <v>-9900750</v>
      </c>
      <c r="P40" s="45">
        <f t="shared" si="4"/>
        <v>-11697793</v>
      </c>
      <c r="Q40" s="45">
        <f t="shared" si="4"/>
        <v>-13167316</v>
      </c>
      <c r="R40" s="45">
        <f>+Q40</f>
        <v>-13167316</v>
      </c>
      <c r="S40" s="45">
        <f t="shared" si="4"/>
        <v>-15825121</v>
      </c>
      <c r="T40" s="45">
        <f t="shared" si="4"/>
        <v>-16448631</v>
      </c>
      <c r="U40" s="45">
        <f t="shared" si="4"/>
        <v>-18870032</v>
      </c>
      <c r="V40" s="45">
        <f>+U40</f>
        <v>-18870032</v>
      </c>
      <c r="W40" s="45">
        <f>+V40</f>
        <v>-18870032</v>
      </c>
      <c r="X40" s="45">
        <f t="shared" si="4"/>
        <v>0</v>
      </c>
      <c r="Y40" s="45">
        <f t="shared" si="4"/>
        <v>-18870032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65036</v>
      </c>
      <c r="D6" s="18"/>
      <c r="E6" s="19">
        <v>1720000</v>
      </c>
      <c r="F6" s="20">
        <v>1720000</v>
      </c>
      <c r="G6" s="20">
        <v>13449</v>
      </c>
      <c r="H6" s="20">
        <v>9941</v>
      </c>
      <c r="I6" s="20">
        <v>5047</v>
      </c>
      <c r="J6" s="20">
        <v>28437</v>
      </c>
      <c r="K6" s="20">
        <v>4815</v>
      </c>
      <c r="L6" s="20">
        <v>4134</v>
      </c>
      <c r="M6" s="20">
        <v>1070</v>
      </c>
      <c r="N6" s="20">
        <v>10019</v>
      </c>
      <c r="O6" s="20">
        <v>14761</v>
      </c>
      <c r="P6" s="20">
        <v>10903</v>
      </c>
      <c r="Q6" s="20">
        <v>2392</v>
      </c>
      <c r="R6" s="20">
        <v>28056</v>
      </c>
      <c r="S6" s="20">
        <v>1605</v>
      </c>
      <c r="T6" s="20">
        <v>14440</v>
      </c>
      <c r="U6" s="20">
        <v>8466</v>
      </c>
      <c r="V6" s="20">
        <v>24511</v>
      </c>
      <c r="W6" s="20">
        <v>91023</v>
      </c>
      <c r="X6" s="20">
        <v>1720000</v>
      </c>
      <c r="Y6" s="20">
        <v>-1628977</v>
      </c>
      <c r="Z6" s="21">
        <v>-94.70796511627907</v>
      </c>
      <c r="AA6" s="22">
        <v>1720000</v>
      </c>
    </row>
    <row r="7" spans="1:27" x14ac:dyDescent="0.25">
      <c r="A7" s="23" t="s">
        <v>35</v>
      </c>
      <c r="B7" s="17" t="s">
        <v>32</v>
      </c>
      <c r="C7" s="18">
        <v>142338</v>
      </c>
      <c r="D7" s="18"/>
      <c r="E7" s="19">
        <v>142811000</v>
      </c>
      <c r="F7" s="20">
        <v>142811000</v>
      </c>
      <c r="G7" s="20"/>
      <c r="H7" s="20">
        <v>522</v>
      </c>
      <c r="I7" s="20">
        <v>3934</v>
      </c>
      <c r="J7" s="20">
        <v>4456</v>
      </c>
      <c r="K7" s="20">
        <v>535</v>
      </c>
      <c r="L7" s="20">
        <v>6373</v>
      </c>
      <c r="M7" s="20">
        <v>17096</v>
      </c>
      <c r="N7" s="20">
        <v>24004</v>
      </c>
      <c r="O7" s="20"/>
      <c r="P7" s="20">
        <v>30302</v>
      </c>
      <c r="Q7" s="20">
        <v>42083</v>
      </c>
      <c r="R7" s="20">
        <v>72385</v>
      </c>
      <c r="S7" s="20"/>
      <c r="T7" s="20">
        <v>48264</v>
      </c>
      <c r="U7" s="20">
        <v>26871</v>
      </c>
      <c r="V7" s="20">
        <v>75135</v>
      </c>
      <c r="W7" s="20">
        <v>175980</v>
      </c>
      <c r="X7" s="20">
        <v>142811000</v>
      </c>
      <c r="Y7" s="20">
        <v>-142635020</v>
      </c>
      <c r="Z7" s="21">
        <v>-99.876774198065974</v>
      </c>
      <c r="AA7" s="22">
        <v>142811000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48356558</v>
      </c>
      <c r="F9" s="20">
        <v>48356558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48356558</v>
      </c>
      <c r="Y9" s="20">
        <v>-48356558</v>
      </c>
      <c r="Z9" s="21">
        <v>-100</v>
      </c>
      <c r="AA9" s="22">
        <v>48356558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27778250</v>
      </c>
      <c r="F10" s="20">
        <v>71525335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71525335</v>
      </c>
      <c r="Y10" s="20">
        <v>-71525335</v>
      </c>
      <c r="Z10" s="21">
        <v>-100</v>
      </c>
      <c r="AA10" s="22">
        <v>71525335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64125176</v>
      </c>
      <c r="D14" s="18"/>
      <c r="E14" s="19"/>
      <c r="F14" s="20"/>
      <c r="G14" s="20">
        <v>3364410</v>
      </c>
      <c r="H14" s="20">
        <v>4549053</v>
      </c>
      <c r="I14" s="20">
        <v>6871510</v>
      </c>
      <c r="J14" s="20">
        <v>14784973</v>
      </c>
      <c r="K14" s="20">
        <v>8709882</v>
      </c>
      <c r="L14" s="20">
        <v>7937824</v>
      </c>
      <c r="M14" s="20">
        <v>7100833</v>
      </c>
      <c r="N14" s="20">
        <v>23748539</v>
      </c>
      <c r="O14" s="20">
        <v>3570816</v>
      </c>
      <c r="P14" s="20">
        <v>6452376</v>
      </c>
      <c r="Q14" s="20">
        <v>7125004</v>
      </c>
      <c r="R14" s="20">
        <v>17148196</v>
      </c>
      <c r="S14" s="20">
        <v>6423416</v>
      </c>
      <c r="T14" s="20">
        <v>7457096</v>
      </c>
      <c r="U14" s="20">
        <v>12833057</v>
      </c>
      <c r="V14" s="20">
        <v>26713569</v>
      </c>
      <c r="W14" s="20">
        <v>82395277</v>
      </c>
      <c r="X14" s="20"/>
      <c r="Y14" s="20">
        <v>82395277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64332550</v>
      </c>
      <c r="D17" s="26">
        <f>SUM(D6:D16)</f>
        <v>0</v>
      </c>
      <c r="E17" s="27">
        <f t="shared" si="0"/>
        <v>220665808</v>
      </c>
      <c r="F17" s="28">
        <f t="shared" si="0"/>
        <v>264412893</v>
      </c>
      <c r="G17" s="28">
        <f t="shared" si="0"/>
        <v>3377859</v>
      </c>
      <c r="H17" s="28">
        <f t="shared" si="0"/>
        <v>4559516</v>
      </c>
      <c r="I17" s="28">
        <f t="shared" si="0"/>
        <v>6880491</v>
      </c>
      <c r="J17" s="28">
        <f t="shared" si="0"/>
        <v>14817866</v>
      </c>
      <c r="K17" s="28">
        <f t="shared" si="0"/>
        <v>8715232</v>
      </c>
      <c r="L17" s="28">
        <f t="shared" si="0"/>
        <v>7948331</v>
      </c>
      <c r="M17" s="28">
        <f t="shared" si="0"/>
        <v>7118999</v>
      </c>
      <c r="N17" s="28">
        <f t="shared" si="0"/>
        <v>23782562</v>
      </c>
      <c r="O17" s="28">
        <f t="shared" si="0"/>
        <v>3585577</v>
      </c>
      <c r="P17" s="28">
        <f t="shared" si="0"/>
        <v>6493581</v>
      </c>
      <c r="Q17" s="28">
        <f t="shared" si="0"/>
        <v>7169479</v>
      </c>
      <c r="R17" s="28">
        <f t="shared" si="0"/>
        <v>17248637</v>
      </c>
      <c r="S17" s="28">
        <f t="shared" si="0"/>
        <v>6425021</v>
      </c>
      <c r="T17" s="28">
        <f t="shared" si="0"/>
        <v>7519800</v>
      </c>
      <c r="U17" s="28">
        <f t="shared" si="0"/>
        <v>12868394</v>
      </c>
      <c r="V17" s="28">
        <f t="shared" si="0"/>
        <v>26813215</v>
      </c>
      <c r="W17" s="28">
        <f t="shared" si="0"/>
        <v>82662280</v>
      </c>
      <c r="X17" s="28">
        <f t="shared" si="0"/>
        <v>264412893</v>
      </c>
      <c r="Y17" s="28">
        <f t="shared" si="0"/>
        <v>-181750613</v>
      </c>
      <c r="Z17" s="29">
        <f>+IF(X17&lt;&gt;0,+(Y17/X17)*100,0)</f>
        <v>-68.737424615674854</v>
      </c>
      <c r="AA17" s="30">
        <f>SUM(AA6:AA16)</f>
        <v>264412893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-161650200</v>
      </c>
      <c r="F26" s="20">
        <v>-206495233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-206495233</v>
      </c>
      <c r="Y26" s="20">
        <v>206495233</v>
      </c>
      <c r="Z26" s="21">
        <v>-100</v>
      </c>
      <c r="AA26" s="22">
        <v>-206495233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-161650200</v>
      </c>
      <c r="F27" s="28">
        <f t="shared" si="1"/>
        <v>-206495233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-206495233</v>
      </c>
      <c r="Y27" s="28">
        <f t="shared" si="1"/>
        <v>206495233</v>
      </c>
      <c r="Z27" s="29">
        <f>+IF(X27&lt;&gt;0,+(Y27/X27)*100,0)</f>
        <v>-100</v>
      </c>
      <c r="AA27" s="30">
        <f>SUM(AA21:AA26)</f>
        <v>-206495233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64332550</v>
      </c>
      <c r="D38" s="32">
        <f>+D17+D27+D36</f>
        <v>0</v>
      </c>
      <c r="E38" s="33">
        <f t="shared" si="3"/>
        <v>59015608</v>
      </c>
      <c r="F38" s="2">
        <f t="shared" si="3"/>
        <v>57917660</v>
      </c>
      <c r="G38" s="2">
        <f t="shared" si="3"/>
        <v>3377859</v>
      </c>
      <c r="H38" s="2">
        <f t="shared" si="3"/>
        <v>4559516</v>
      </c>
      <c r="I38" s="2">
        <f t="shared" si="3"/>
        <v>6880491</v>
      </c>
      <c r="J38" s="2">
        <f t="shared" si="3"/>
        <v>14817866</v>
      </c>
      <c r="K38" s="2">
        <f t="shared" si="3"/>
        <v>8715232</v>
      </c>
      <c r="L38" s="2">
        <f t="shared" si="3"/>
        <v>7948331</v>
      </c>
      <c r="M38" s="2">
        <f t="shared" si="3"/>
        <v>7118999</v>
      </c>
      <c r="N38" s="2">
        <f t="shared" si="3"/>
        <v>23782562</v>
      </c>
      <c r="O38" s="2">
        <f t="shared" si="3"/>
        <v>3585577</v>
      </c>
      <c r="P38" s="2">
        <f t="shared" si="3"/>
        <v>6493581</v>
      </c>
      <c r="Q38" s="2">
        <f t="shared" si="3"/>
        <v>7169479</v>
      </c>
      <c r="R38" s="2">
        <f t="shared" si="3"/>
        <v>17248637</v>
      </c>
      <c r="S38" s="2">
        <f t="shared" si="3"/>
        <v>6425021</v>
      </c>
      <c r="T38" s="2">
        <f t="shared" si="3"/>
        <v>7519800</v>
      </c>
      <c r="U38" s="2">
        <f t="shared" si="3"/>
        <v>12868394</v>
      </c>
      <c r="V38" s="2">
        <f t="shared" si="3"/>
        <v>26813215</v>
      </c>
      <c r="W38" s="2">
        <f t="shared" si="3"/>
        <v>82662280</v>
      </c>
      <c r="X38" s="2">
        <f t="shared" si="3"/>
        <v>57917660</v>
      </c>
      <c r="Y38" s="2">
        <f t="shared" si="3"/>
        <v>24744620</v>
      </c>
      <c r="Z38" s="34">
        <f>+IF(X38&lt;&gt;0,+(Y38/X38)*100,0)</f>
        <v>42.723790981887042</v>
      </c>
      <c r="AA38" s="35">
        <f>+AA17+AA27+AA36</f>
        <v>57917660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3377859</v>
      </c>
      <c r="I39" s="2">
        <f>+H40+I60</f>
        <v>7937375</v>
      </c>
      <c r="J39" s="2">
        <f>+G39</f>
        <v>0</v>
      </c>
      <c r="K39" s="2">
        <f>+I40+K60</f>
        <v>14817866</v>
      </c>
      <c r="L39" s="2">
        <f>+K40+L60</f>
        <v>23533098</v>
      </c>
      <c r="M39" s="2">
        <f>+L40+M60</f>
        <v>31481429</v>
      </c>
      <c r="N39" s="2">
        <f>+K39</f>
        <v>14817866</v>
      </c>
      <c r="O39" s="2">
        <f>+M40+O60</f>
        <v>38600428</v>
      </c>
      <c r="P39" s="2">
        <f>+O40+P60</f>
        <v>42186005</v>
      </c>
      <c r="Q39" s="2">
        <f>+P40+Q60</f>
        <v>48679586</v>
      </c>
      <c r="R39" s="2">
        <f>+O39</f>
        <v>38600428</v>
      </c>
      <c r="S39" s="2">
        <f>+Q40+S60</f>
        <v>55849065</v>
      </c>
      <c r="T39" s="2">
        <f>+S40+T60</f>
        <v>62274086</v>
      </c>
      <c r="U39" s="2">
        <f>+T40+U60</f>
        <v>69793886</v>
      </c>
      <c r="V39" s="2">
        <f>+S39</f>
        <v>55849065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64332550</v>
      </c>
      <c r="D40" s="43">
        <f t="shared" ref="D40:AA40" si="4">+D38+D39</f>
        <v>0</v>
      </c>
      <c r="E40" s="44">
        <f t="shared" si="4"/>
        <v>59015608</v>
      </c>
      <c r="F40" s="45">
        <f t="shared" si="4"/>
        <v>57917660</v>
      </c>
      <c r="G40" s="45">
        <f t="shared" si="4"/>
        <v>3377859</v>
      </c>
      <c r="H40" s="45">
        <f t="shared" si="4"/>
        <v>7937375</v>
      </c>
      <c r="I40" s="45">
        <f t="shared" si="4"/>
        <v>14817866</v>
      </c>
      <c r="J40" s="45">
        <f>+I40</f>
        <v>14817866</v>
      </c>
      <c r="K40" s="45">
        <f t="shared" si="4"/>
        <v>23533098</v>
      </c>
      <c r="L40" s="45">
        <f t="shared" si="4"/>
        <v>31481429</v>
      </c>
      <c r="M40" s="45">
        <f t="shared" si="4"/>
        <v>38600428</v>
      </c>
      <c r="N40" s="45">
        <f>+M40</f>
        <v>38600428</v>
      </c>
      <c r="O40" s="45">
        <f t="shared" si="4"/>
        <v>42186005</v>
      </c>
      <c r="P40" s="45">
        <f t="shared" si="4"/>
        <v>48679586</v>
      </c>
      <c r="Q40" s="45">
        <f t="shared" si="4"/>
        <v>55849065</v>
      </c>
      <c r="R40" s="45">
        <f>+Q40</f>
        <v>55849065</v>
      </c>
      <c r="S40" s="45">
        <f t="shared" si="4"/>
        <v>62274086</v>
      </c>
      <c r="T40" s="45">
        <f t="shared" si="4"/>
        <v>69793886</v>
      </c>
      <c r="U40" s="45">
        <f t="shared" si="4"/>
        <v>82662280</v>
      </c>
      <c r="V40" s="45">
        <f>+U40</f>
        <v>82662280</v>
      </c>
      <c r="W40" s="45">
        <f>+V40</f>
        <v>82662280</v>
      </c>
      <c r="X40" s="45">
        <f t="shared" si="4"/>
        <v>57917660</v>
      </c>
      <c r="Y40" s="45">
        <f t="shared" si="4"/>
        <v>24744620</v>
      </c>
      <c r="Z40" s="46">
        <f>+IF(X40&lt;&gt;0,+(Y40/X40)*100,0)</f>
        <v>42.723790981887042</v>
      </c>
      <c r="AA40" s="47">
        <f t="shared" si="4"/>
        <v>57917660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3583</v>
      </c>
      <c r="D7" s="18"/>
      <c r="E7" s="19"/>
      <c r="F7" s="20"/>
      <c r="G7" s="20"/>
      <c r="H7" s="20">
        <v>604</v>
      </c>
      <c r="I7" s="20"/>
      <c r="J7" s="20">
        <v>604</v>
      </c>
      <c r="K7" s="20"/>
      <c r="L7" s="20">
        <v>260</v>
      </c>
      <c r="M7" s="20"/>
      <c r="N7" s="20">
        <v>260</v>
      </c>
      <c r="O7" s="20"/>
      <c r="P7" s="20"/>
      <c r="Q7" s="20">
        <v>2742</v>
      </c>
      <c r="R7" s="20">
        <v>2742</v>
      </c>
      <c r="S7" s="20"/>
      <c r="T7" s="20"/>
      <c r="U7" s="20">
        <v>461</v>
      </c>
      <c r="V7" s="20">
        <v>461</v>
      </c>
      <c r="W7" s="20">
        <v>4067</v>
      </c>
      <c r="X7" s="20"/>
      <c r="Y7" s="20">
        <v>4067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289108</v>
      </c>
      <c r="D14" s="18"/>
      <c r="E14" s="19"/>
      <c r="F14" s="20"/>
      <c r="G14" s="20">
        <v>17204</v>
      </c>
      <c r="H14" s="20">
        <v>-36386</v>
      </c>
      <c r="I14" s="20">
        <v>-135471</v>
      </c>
      <c r="J14" s="20">
        <v>-154653</v>
      </c>
      <c r="K14" s="20">
        <v>-174375</v>
      </c>
      <c r="L14" s="20">
        <v>-38582</v>
      </c>
      <c r="M14" s="20">
        <v>-278912</v>
      </c>
      <c r="N14" s="20">
        <v>-491869</v>
      </c>
      <c r="O14" s="20">
        <v>-91697</v>
      </c>
      <c r="P14" s="20">
        <v>-242634</v>
      </c>
      <c r="Q14" s="20">
        <v>-252713</v>
      </c>
      <c r="R14" s="20">
        <v>-587044</v>
      </c>
      <c r="S14" s="20">
        <v>-113786</v>
      </c>
      <c r="T14" s="20">
        <v>-412972</v>
      </c>
      <c r="U14" s="20">
        <v>-672615</v>
      </c>
      <c r="V14" s="20">
        <v>-1199373</v>
      </c>
      <c r="W14" s="20">
        <v>-2432939</v>
      </c>
      <c r="X14" s="20"/>
      <c r="Y14" s="20">
        <v>-2432939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602064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894755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17204</v>
      </c>
      <c r="H17" s="28">
        <f t="shared" si="0"/>
        <v>-35782</v>
      </c>
      <c r="I17" s="28">
        <f t="shared" si="0"/>
        <v>-135471</v>
      </c>
      <c r="J17" s="28">
        <f t="shared" si="0"/>
        <v>-154049</v>
      </c>
      <c r="K17" s="28">
        <f t="shared" si="0"/>
        <v>-174375</v>
      </c>
      <c r="L17" s="28">
        <f t="shared" si="0"/>
        <v>-38322</v>
      </c>
      <c r="M17" s="28">
        <f t="shared" si="0"/>
        <v>-278912</v>
      </c>
      <c r="N17" s="28">
        <f t="shared" si="0"/>
        <v>-491609</v>
      </c>
      <c r="O17" s="28">
        <f t="shared" si="0"/>
        <v>-91697</v>
      </c>
      <c r="P17" s="28">
        <f t="shared" si="0"/>
        <v>-242634</v>
      </c>
      <c r="Q17" s="28">
        <f t="shared" si="0"/>
        <v>-249971</v>
      </c>
      <c r="R17" s="28">
        <f t="shared" si="0"/>
        <v>-584302</v>
      </c>
      <c r="S17" s="28">
        <f t="shared" si="0"/>
        <v>-113786</v>
      </c>
      <c r="T17" s="28">
        <f t="shared" si="0"/>
        <v>-412972</v>
      </c>
      <c r="U17" s="28">
        <f t="shared" si="0"/>
        <v>-672154</v>
      </c>
      <c r="V17" s="28">
        <f t="shared" si="0"/>
        <v>-1198912</v>
      </c>
      <c r="W17" s="28">
        <f t="shared" si="0"/>
        <v>-2428872</v>
      </c>
      <c r="X17" s="28">
        <f t="shared" si="0"/>
        <v>0</v>
      </c>
      <c r="Y17" s="28">
        <f t="shared" si="0"/>
        <v>-2428872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-47209</v>
      </c>
      <c r="N26" s="20">
        <v>-47209</v>
      </c>
      <c r="O26" s="20"/>
      <c r="P26" s="20">
        <v>-499722</v>
      </c>
      <c r="Q26" s="20">
        <v>-47020</v>
      </c>
      <c r="R26" s="20">
        <v>-546742</v>
      </c>
      <c r="S26" s="20"/>
      <c r="T26" s="20">
        <v>-20728</v>
      </c>
      <c r="U26" s="20">
        <v>-368515</v>
      </c>
      <c r="V26" s="20">
        <v>-389243</v>
      </c>
      <c r="W26" s="20">
        <v>-983194</v>
      </c>
      <c r="X26" s="20"/>
      <c r="Y26" s="20">
        <v>-983194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-47209</v>
      </c>
      <c r="N27" s="28">
        <f t="shared" si="1"/>
        <v>-47209</v>
      </c>
      <c r="O27" s="28">
        <f t="shared" si="1"/>
        <v>0</v>
      </c>
      <c r="P27" s="28">
        <f t="shared" si="1"/>
        <v>-499722</v>
      </c>
      <c r="Q27" s="28">
        <f t="shared" si="1"/>
        <v>-47020</v>
      </c>
      <c r="R27" s="28">
        <f t="shared" si="1"/>
        <v>-546742</v>
      </c>
      <c r="S27" s="28">
        <f t="shared" si="1"/>
        <v>0</v>
      </c>
      <c r="T27" s="28">
        <f t="shared" si="1"/>
        <v>-20728</v>
      </c>
      <c r="U27" s="28">
        <f t="shared" si="1"/>
        <v>-368515</v>
      </c>
      <c r="V27" s="28">
        <f t="shared" si="1"/>
        <v>-389243</v>
      </c>
      <c r="W27" s="28">
        <f t="shared" si="1"/>
        <v>-983194</v>
      </c>
      <c r="X27" s="28">
        <f t="shared" si="1"/>
        <v>0</v>
      </c>
      <c r="Y27" s="28">
        <f t="shared" si="1"/>
        <v>-983194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894755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17204</v>
      </c>
      <c r="H38" s="2">
        <f t="shared" si="3"/>
        <v>-35782</v>
      </c>
      <c r="I38" s="2">
        <f t="shared" si="3"/>
        <v>-135471</v>
      </c>
      <c r="J38" s="2">
        <f t="shared" si="3"/>
        <v>-154049</v>
      </c>
      <c r="K38" s="2">
        <f t="shared" si="3"/>
        <v>-174375</v>
      </c>
      <c r="L38" s="2">
        <f t="shared" si="3"/>
        <v>-38322</v>
      </c>
      <c r="M38" s="2">
        <f t="shared" si="3"/>
        <v>-326121</v>
      </c>
      <c r="N38" s="2">
        <f t="shared" si="3"/>
        <v>-538818</v>
      </c>
      <c r="O38" s="2">
        <f t="shared" si="3"/>
        <v>-91697</v>
      </c>
      <c r="P38" s="2">
        <f t="shared" si="3"/>
        <v>-742356</v>
      </c>
      <c r="Q38" s="2">
        <f t="shared" si="3"/>
        <v>-296991</v>
      </c>
      <c r="R38" s="2">
        <f t="shared" si="3"/>
        <v>-1131044</v>
      </c>
      <c r="S38" s="2">
        <f t="shared" si="3"/>
        <v>-113786</v>
      </c>
      <c r="T38" s="2">
        <f t="shared" si="3"/>
        <v>-433700</v>
      </c>
      <c r="U38" s="2">
        <f t="shared" si="3"/>
        <v>-1040669</v>
      </c>
      <c r="V38" s="2">
        <f t="shared" si="3"/>
        <v>-1588155</v>
      </c>
      <c r="W38" s="2">
        <f t="shared" si="3"/>
        <v>-3412066</v>
      </c>
      <c r="X38" s="2">
        <f t="shared" si="3"/>
        <v>0</v>
      </c>
      <c r="Y38" s="2">
        <f t="shared" si="3"/>
        <v>-3412066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17204</v>
      </c>
      <c r="I39" s="2">
        <f>+H40+I60</f>
        <v>-18578</v>
      </c>
      <c r="J39" s="2">
        <f>+G39</f>
        <v>0</v>
      </c>
      <c r="K39" s="2">
        <f>+I40+K60</f>
        <v>-154049</v>
      </c>
      <c r="L39" s="2">
        <f>+K40+L60</f>
        <v>-328424</v>
      </c>
      <c r="M39" s="2">
        <f>+L40+M60</f>
        <v>-366746</v>
      </c>
      <c r="N39" s="2">
        <f>+K39</f>
        <v>-154049</v>
      </c>
      <c r="O39" s="2">
        <f>+M40+O60</f>
        <v>-692867</v>
      </c>
      <c r="P39" s="2">
        <f>+O40+P60</f>
        <v>-784564</v>
      </c>
      <c r="Q39" s="2">
        <f>+P40+Q60</f>
        <v>-1526920</v>
      </c>
      <c r="R39" s="2">
        <f>+O39</f>
        <v>-692867</v>
      </c>
      <c r="S39" s="2">
        <f>+Q40+S60</f>
        <v>-1823911</v>
      </c>
      <c r="T39" s="2">
        <f>+S40+T60</f>
        <v>-1937697</v>
      </c>
      <c r="U39" s="2">
        <f>+T40+U60</f>
        <v>-2371397</v>
      </c>
      <c r="V39" s="2">
        <f>+S39</f>
        <v>-1823911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894755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17204</v>
      </c>
      <c r="H40" s="45">
        <f t="shared" si="4"/>
        <v>-18578</v>
      </c>
      <c r="I40" s="45">
        <f t="shared" si="4"/>
        <v>-154049</v>
      </c>
      <c r="J40" s="45">
        <f>+I40</f>
        <v>-154049</v>
      </c>
      <c r="K40" s="45">
        <f t="shared" si="4"/>
        <v>-328424</v>
      </c>
      <c r="L40" s="45">
        <f t="shared" si="4"/>
        <v>-366746</v>
      </c>
      <c r="M40" s="45">
        <f t="shared" si="4"/>
        <v>-692867</v>
      </c>
      <c r="N40" s="45">
        <f>+M40</f>
        <v>-692867</v>
      </c>
      <c r="O40" s="45">
        <f t="shared" si="4"/>
        <v>-784564</v>
      </c>
      <c r="P40" s="45">
        <f t="shared" si="4"/>
        <v>-1526920</v>
      </c>
      <c r="Q40" s="45">
        <f t="shared" si="4"/>
        <v>-1823911</v>
      </c>
      <c r="R40" s="45">
        <f>+Q40</f>
        <v>-1823911</v>
      </c>
      <c r="S40" s="45">
        <f t="shared" si="4"/>
        <v>-1937697</v>
      </c>
      <c r="T40" s="45">
        <f t="shared" si="4"/>
        <v>-2371397</v>
      </c>
      <c r="U40" s="45">
        <f t="shared" si="4"/>
        <v>-3412066</v>
      </c>
      <c r="V40" s="45">
        <f>+U40</f>
        <v>-3412066</v>
      </c>
      <c r="W40" s="45">
        <f>+V40</f>
        <v>-3412066</v>
      </c>
      <c r="X40" s="45">
        <f t="shared" si="4"/>
        <v>0</v>
      </c>
      <c r="Y40" s="45">
        <f t="shared" si="4"/>
        <v>-3412066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144156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55940</v>
      </c>
      <c r="U7" s="20">
        <v>57009</v>
      </c>
      <c r="V7" s="20">
        <v>112949</v>
      </c>
      <c r="W7" s="20">
        <v>112949</v>
      </c>
      <c r="X7" s="20"/>
      <c r="Y7" s="20">
        <v>112949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144156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55940</v>
      </c>
      <c r="U17" s="28">
        <f t="shared" si="0"/>
        <v>57009</v>
      </c>
      <c r="V17" s="28">
        <f t="shared" si="0"/>
        <v>112949</v>
      </c>
      <c r="W17" s="28">
        <f t="shared" si="0"/>
        <v>112949</v>
      </c>
      <c r="X17" s="28">
        <f t="shared" si="0"/>
        <v>0</v>
      </c>
      <c r="Y17" s="28">
        <f t="shared" si="0"/>
        <v>112949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-19250000</v>
      </c>
      <c r="F26" s="20">
        <v>-13567907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-13567907</v>
      </c>
      <c r="Y26" s="20">
        <v>13567907</v>
      </c>
      <c r="Z26" s="21">
        <v>-100</v>
      </c>
      <c r="AA26" s="22">
        <v>-13567907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-19250000</v>
      </c>
      <c r="F27" s="28">
        <f t="shared" si="1"/>
        <v>-13567907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-13567907</v>
      </c>
      <c r="Y27" s="28">
        <f t="shared" si="1"/>
        <v>13567907</v>
      </c>
      <c r="Z27" s="29">
        <f>+IF(X27&lt;&gt;0,+(Y27/X27)*100,0)</f>
        <v>-100</v>
      </c>
      <c r="AA27" s="30">
        <f>SUM(AA21:AA26)</f>
        <v>-13567907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144156</v>
      </c>
      <c r="D38" s="32">
        <f>+D17+D27+D36</f>
        <v>0</v>
      </c>
      <c r="E38" s="33">
        <f t="shared" si="3"/>
        <v>-19250000</v>
      </c>
      <c r="F38" s="2">
        <f t="shared" si="3"/>
        <v>-13567907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55940</v>
      </c>
      <c r="U38" s="2">
        <f t="shared" si="3"/>
        <v>57009</v>
      </c>
      <c r="V38" s="2">
        <f t="shared" si="3"/>
        <v>112949</v>
      </c>
      <c r="W38" s="2">
        <f t="shared" si="3"/>
        <v>112949</v>
      </c>
      <c r="X38" s="2">
        <f t="shared" si="3"/>
        <v>-13567907</v>
      </c>
      <c r="Y38" s="2">
        <f t="shared" si="3"/>
        <v>13680856</v>
      </c>
      <c r="Z38" s="34">
        <f>+IF(X38&lt;&gt;0,+(Y38/X38)*100,0)</f>
        <v>-100.8324718027622</v>
      </c>
      <c r="AA38" s="35">
        <f>+AA17+AA27+AA36</f>
        <v>-13567907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55940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144156</v>
      </c>
      <c r="D40" s="43">
        <f t="shared" ref="D40:AA40" si="4">+D38+D39</f>
        <v>0</v>
      </c>
      <c r="E40" s="44">
        <f t="shared" si="4"/>
        <v>-19250000</v>
      </c>
      <c r="F40" s="45">
        <f t="shared" si="4"/>
        <v>-13567907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55940</v>
      </c>
      <c r="U40" s="45">
        <f t="shared" si="4"/>
        <v>112949</v>
      </c>
      <c r="V40" s="45">
        <f>+U40</f>
        <v>112949</v>
      </c>
      <c r="W40" s="45">
        <f>+V40</f>
        <v>112949</v>
      </c>
      <c r="X40" s="45">
        <f t="shared" si="4"/>
        <v>-13567907</v>
      </c>
      <c r="Y40" s="45">
        <f t="shared" si="4"/>
        <v>13680856</v>
      </c>
      <c r="Z40" s="46">
        <f>+IF(X40&lt;&gt;0,+(Y40/X40)*100,0)</f>
        <v>-100.8324718027622</v>
      </c>
      <c r="AA40" s="47">
        <f t="shared" si="4"/>
        <v>-13567907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2365</v>
      </c>
      <c r="M7" s="20">
        <v>6967</v>
      </c>
      <c r="N7" s="20">
        <v>9332</v>
      </c>
      <c r="O7" s="20">
        <v>249353</v>
      </c>
      <c r="P7" s="20">
        <v>2365</v>
      </c>
      <c r="Q7" s="20">
        <v>6045</v>
      </c>
      <c r="R7" s="20">
        <v>257763</v>
      </c>
      <c r="S7" s="20">
        <v>3023</v>
      </c>
      <c r="T7" s="20">
        <v>8149</v>
      </c>
      <c r="U7" s="20">
        <v>3548</v>
      </c>
      <c r="V7" s="20">
        <v>14720</v>
      </c>
      <c r="W7" s="20">
        <v>281815</v>
      </c>
      <c r="X7" s="20"/>
      <c r="Y7" s="20">
        <v>281815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1507525</v>
      </c>
      <c r="D8" s="18"/>
      <c r="E8" s="19"/>
      <c r="F8" s="20"/>
      <c r="G8" s="20">
        <v>112533</v>
      </c>
      <c r="H8" s="20">
        <v>3548</v>
      </c>
      <c r="I8" s="20">
        <v>67531</v>
      </c>
      <c r="J8" s="20">
        <v>183612</v>
      </c>
      <c r="K8" s="20">
        <v>17741</v>
      </c>
      <c r="L8" s="20">
        <v>5861</v>
      </c>
      <c r="M8" s="20">
        <v>565</v>
      </c>
      <c r="N8" s="20">
        <v>24167</v>
      </c>
      <c r="O8" s="20">
        <v>16922</v>
      </c>
      <c r="P8" s="20">
        <v>115047</v>
      </c>
      <c r="Q8" s="20">
        <v>35697</v>
      </c>
      <c r="R8" s="20">
        <v>167666</v>
      </c>
      <c r="S8" s="20">
        <v>23279</v>
      </c>
      <c r="T8" s="20">
        <v>25767</v>
      </c>
      <c r="U8" s="20">
        <v>533923</v>
      </c>
      <c r="V8" s="20">
        <v>582969</v>
      </c>
      <c r="W8" s="20">
        <v>958414</v>
      </c>
      <c r="X8" s="20"/>
      <c r="Y8" s="20">
        <v>958414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23918558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-3043344</v>
      </c>
      <c r="H14" s="20">
        <v>-900300</v>
      </c>
      <c r="I14" s="20">
        <v>-2472556</v>
      </c>
      <c r="J14" s="20">
        <v>-6416200</v>
      </c>
      <c r="K14" s="20">
        <v>-2384817</v>
      </c>
      <c r="L14" s="20">
        <v>-3205065</v>
      </c>
      <c r="M14" s="20">
        <v>-1093509</v>
      </c>
      <c r="N14" s="20">
        <v>-6683391</v>
      </c>
      <c r="O14" s="20">
        <v>-6681800</v>
      </c>
      <c r="P14" s="20">
        <v>-2716672</v>
      </c>
      <c r="Q14" s="20">
        <v>-4693438</v>
      </c>
      <c r="R14" s="20">
        <v>-14091910</v>
      </c>
      <c r="S14" s="20">
        <v>-2896875</v>
      </c>
      <c r="T14" s="20">
        <v>-2276049</v>
      </c>
      <c r="U14" s="20">
        <v>-1680687</v>
      </c>
      <c r="V14" s="20">
        <v>-6853611</v>
      </c>
      <c r="W14" s="20">
        <v>-34045112</v>
      </c>
      <c r="X14" s="20"/>
      <c r="Y14" s="20">
        <v>-34045112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25426083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4569250</v>
      </c>
      <c r="H17" s="28">
        <f t="shared" si="0"/>
        <v>-896752</v>
      </c>
      <c r="I17" s="28">
        <f t="shared" si="0"/>
        <v>-2405025</v>
      </c>
      <c r="J17" s="28">
        <f t="shared" si="0"/>
        <v>1267473</v>
      </c>
      <c r="K17" s="28">
        <f t="shared" si="0"/>
        <v>-2367076</v>
      </c>
      <c r="L17" s="28">
        <f t="shared" si="0"/>
        <v>-3196839</v>
      </c>
      <c r="M17" s="28">
        <f t="shared" si="0"/>
        <v>4913962</v>
      </c>
      <c r="N17" s="28">
        <f t="shared" si="0"/>
        <v>-649953</v>
      </c>
      <c r="O17" s="28">
        <f t="shared" si="0"/>
        <v>-6415525</v>
      </c>
      <c r="P17" s="28">
        <f t="shared" si="0"/>
        <v>-2599260</v>
      </c>
      <c r="Q17" s="28">
        <f t="shared" si="0"/>
        <v>-4651696</v>
      </c>
      <c r="R17" s="28">
        <f t="shared" si="0"/>
        <v>-13666481</v>
      </c>
      <c r="S17" s="28">
        <f t="shared" si="0"/>
        <v>-2870573</v>
      </c>
      <c r="T17" s="28">
        <f t="shared" si="0"/>
        <v>-2242133</v>
      </c>
      <c r="U17" s="28">
        <f t="shared" si="0"/>
        <v>-1143216</v>
      </c>
      <c r="V17" s="28">
        <f t="shared" si="0"/>
        <v>-6255922</v>
      </c>
      <c r="W17" s="28">
        <f t="shared" si="0"/>
        <v>-19304883</v>
      </c>
      <c r="X17" s="28">
        <f t="shared" si="0"/>
        <v>0</v>
      </c>
      <c r="Y17" s="28">
        <f t="shared" si="0"/>
        <v>-19304883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-239072</v>
      </c>
      <c r="L26" s="20">
        <v>-1815313</v>
      </c>
      <c r="M26" s="20"/>
      <c r="N26" s="20">
        <v>-2054385</v>
      </c>
      <c r="O26" s="20">
        <v>-665064</v>
      </c>
      <c r="P26" s="20">
        <v>-93465</v>
      </c>
      <c r="Q26" s="20">
        <v>-184803</v>
      </c>
      <c r="R26" s="20">
        <v>-943332</v>
      </c>
      <c r="S26" s="20">
        <v>-145692</v>
      </c>
      <c r="T26" s="20">
        <v>-862436</v>
      </c>
      <c r="U26" s="20">
        <v>-1028594</v>
      </c>
      <c r="V26" s="20">
        <v>-2036722</v>
      </c>
      <c r="W26" s="20">
        <v>-5034439</v>
      </c>
      <c r="X26" s="20"/>
      <c r="Y26" s="20">
        <v>-5034439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-239072</v>
      </c>
      <c r="L27" s="28">
        <f t="shared" si="1"/>
        <v>-1815313</v>
      </c>
      <c r="M27" s="28">
        <f t="shared" si="1"/>
        <v>0</v>
      </c>
      <c r="N27" s="28">
        <f t="shared" si="1"/>
        <v>-2054385</v>
      </c>
      <c r="O27" s="28">
        <f t="shared" si="1"/>
        <v>-665064</v>
      </c>
      <c r="P27" s="28">
        <f t="shared" si="1"/>
        <v>-93465</v>
      </c>
      <c r="Q27" s="28">
        <f t="shared" si="1"/>
        <v>-184803</v>
      </c>
      <c r="R27" s="28">
        <f t="shared" si="1"/>
        <v>-943332</v>
      </c>
      <c r="S27" s="28">
        <f t="shared" si="1"/>
        <v>-145692</v>
      </c>
      <c r="T27" s="28">
        <f t="shared" si="1"/>
        <v>-862436</v>
      </c>
      <c r="U27" s="28">
        <f t="shared" si="1"/>
        <v>-1028594</v>
      </c>
      <c r="V27" s="28">
        <f t="shared" si="1"/>
        <v>-2036722</v>
      </c>
      <c r="W27" s="28">
        <f t="shared" si="1"/>
        <v>-5034439</v>
      </c>
      <c r="X27" s="28">
        <f t="shared" si="1"/>
        <v>0</v>
      </c>
      <c r="Y27" s="28">
        <f t="shared" si="1"/>
        <v>-5034439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25426083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4569250</v>
      </c>
      <c r="H38" s="2">
        <f t="shared" si="3"/>
        <v>-896752</v>
      </c>
      <c r="I38" s="2">
        <f t="shared" si="3"/>
        <v>-2405025</v>
      </c>
      <c r="J38" s="2">
        <f t="shared" si="3"/>
        <v>1267473</v>
      </c>
      <c r="K38" s="2">
        <f t="shared" si="3"/>
        <v>-2606148</v>
      </c>
      <c r="L38" s="2">
        <f t="shared" si="3"/>
        <v>-5012152</v>
      </c>
      <c r="M38" s="2">
        <f t="shared" si="3"/>
        <v>4913962</v>
      </c>
      <c r="N38" s="2">
        <f t="shared" si="3"/>
        <v>-2704338</v>
      </c>
      <c r="O38" s="2">
        <f t="shared" si="3"/>
        <v>-7080589</v>
      </c>
      <c r="P38" s="2">
        <f t="shared" si="3"/>
        <v>-2692725</v>
      </c>
      <c r="Q38" s="2">
        <f t="shared" si="3"/>
        <v>-4836499</v>
      </c>
      <c r="R38" s="2">
        <f t="shared" si="3"/>
        <v>-14609813</v>
      </c>
      <c r="S38" s="2">
        <f t="shared" si="3"/>
        <v>-3016265</v>
      </c>
      <c r="T38" s="2">
        <f t="shared" si="3"/>
        <v>-3104569</v>
      </c>
      <c r="U38" s="2">
        <f t="shared" si="3"/>
        <v>-2171810</v>
      </c>
      <c r="V38" s="2">
        <f t="shared" si="3"/>
        <v>-8292644</v>
      </c>
      <c r="W38" s="2">
        <f t="shared" si="3"/>
        <v>-24339322</v>
      </c>
      <c r="X38" s="2">
        <f t="shared" si="3"/>
        <v>0</v>
      </c>
      <c r="Y38" s="2">
        <f t="shared" si="3"/>
        <v>-24339322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4569250</v>
      </c>
      <c r="I39" s="2">
        <f>+H40+I60</f>
        <v>3672498</v>
      </c>
      <c r="J39" s="2">
        <f>+G39</f>
        <v>0</v>
      </c>
      <c r="K39" s="2">
        <f>+I40+K60</f>
        <v>1267473</v>
      </c>
      <c r="L39" s="2">
        <f>+K40+L60</f>
        <v>-1338675</v>
      </c>
      <c r="M39" s="2">
        <f>+L40+M60</f>
        <v>-6350827</v>
      </c>
      <c r="N39" s="2">
        <f>+K39</f>
        <v>1267473</v>
      </c>
      <c r="O39" s="2">
        <f>+M40+O60</f>
        <v>-1436865</v>
      </c>
      <c r="P39" s="2">
        <f>+O40+P60</f>
        <v>-8517454</v>
      </c>
      <c r="Q39" s="2">
        <f>+P40+Q60</f>
        <v>-11210179</v>
      </c>
      <c r="R39" s="2">
        <f>+O39</f>
        <v>-1436865</v>
      </c>
      <c r="S39" s="2">
        <f>+Q40+S60</f>
        <v>-16046678</v>
      </c>
      <c r="T39" s="2">
        <f>+S40+T60</f>
        <v>-19062943</v>
      </c>
      <c r="U39" s="2">
        <f>+T40+U60</f>
        <v>-22167512</v>
      </c>
      <c r="V39" s="2">
        <f>+S39</f>
        <v>-16046678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25426083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4569250</v>
      </c>
      <c r="H40" s="45">
        <f t="shared" si="4"/>
        <v>3672498</v>
      </c>
      <c r="I40" s="45">
        <f t="shared" si="4"/>
        <v>1267473</v>
      </c>
      <c r="J40" s="45">
        <f>+I40</f>
        <v>1267473</v>
      </c>
      <c r="K40" s="45">
        <f t="shared" si="4"/>
        <v>-1338675</v>
      </c>
      <c r="L40" s="45">
        <f t="shared" si="4"/>
        <v>-6350827</v>
      </c>
      <c r="M40" s="45">
        <f t="shared" si="4"/>
        <v>-1436865</v>
      </c>
      <c r="N40" s="45">
        <f>+M40</f>
        <v>-1436865</v>
      </c>
      <c r="O40" s="45">
        <f t="shared" si="4"/>
        <v>-8517454</v>
      </c>
      <c r="P40" s="45">
        <f t="shared" si="4"/>
        <v>-11210179</v>
      </c>
      <c r="Q40" s="45">
        <f t="shared" si="4"/>
        <v>-16046678</v>
      </c>
      <c r="R40" s="45">
        <f>+Q40</f>
        <v>-16046678</v>
      </c>
      <c r="S40" s="45">
        <f t="shared" si="4"/>
        <v>-19062943</v>
      </c>
      <c r="T40" s="45">
        <f t="shared" si="4"/>
        <v>-22167512</v>
      </c>
      <c r="U40" s="45">
        <f t="shared" si="4"/>
        <v>-24339322</v>
      </c>
      <c r="V40" s="45">
        <f>+U40</f>
        <v>-24339322</v>
      </c>
      <c r="W40" s="45">
        <f>+V40</f>
        <v>-24339322</v>
      </c>
      <c r="X40" s="45">
        <f t="shared" si="4"/>
        <v>0</v>
      </c>
      <c r="Y40" s="45">
        <f t="shared" si="4"/>
        <v>-24339322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44409</v>
      </c>
      <c r="D7" s="18"/>
      <c r="E7" s="19"/>
      <c r="F7" s="20">
        <v>1818144</v>
      </c>
      <c r="G7" s="20">
        <v>1800</v>
      </c>
      <c r="H7" s="20">
        <v>5544</v>
      </c>
      <c r="I7" s="20">
        <v>5267</v>
      </c>
      <c r="J7" s="20">
        <v>12611</v>
      </c>
      <c r="K7" s="20">
        <v>4563</v>
      </c>
      <c r="L7" s="20">
        <v>7820</v>
      </c>
      <c r="M7" s="20">
        <v>1800</v>
      </c>
      <c r="N7" s="20">
        <v>14183</v>
      </c>
      <c r="O7" s="20">
        <v>1600</v>
      </c>
      <c r="P7" s="20">
        <v>4170</v>
      </c>
      <c r="Q7" s="20">
        <v>7279</v>
      </c>
      <c r="R7" s="20">
        <v>13049</v>
      </c>
      <c r="S7" s="20">
        <v>7963</v>
      </c>
      <c r="T7" s="20">
        <v>36911</v>
      </c>
      <c r="U7" s="20">
        <v>6371</v>
      </c>
      <c r="V7" s="20">
        <v>51245</v>
      </c>
      <c r="W7" s="20">
        <v>91088</v>
      </c>
      <c r="X7" s="20">
        <v>1818144</v>
      </c>
      <c r="Y7" s="20">
        <v>-1727056</v>
      </c>
      <c r="Z7" s="21">
        <v>-94.990055793160494</v>
      </c>
      <c r="AA7" s="22">
        <v>1818144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-1902000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-1902000</v>
      </c>
      <c r="Y14" s="20">
        <v>1902000</v>
      </c>
      <c r="Z14" s="21">
        <v>-100</v>
      </c>
      <c r="AA14" s="22">
        <v>-1902000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44409</v>
      </c>
      <c r="D17" s="26">
        <f>SUM(D6:D16)</f>
        <v>0</v>
      </c>
      <c r="E17" s="27">
        <f t="shared" si="0"/>
        <v>0</v>
      </c>
      <c r="F17" s="28">
        <f t="shared" si="0"/>
        <v>-83856</v>
      </c>
      <c r="G17" s="28">
        <f t="shared" si="0"/>
        <v>1800</v>
      </c>
      <c r="H17" s="28">
        <f t="shared" si="0"/>
        <v>5544</v>
      </c>
      <c r="I17" s="28">
        <f t="shared" si="0"/>
        <v>5267</v>
      </c>
      <c r="J17" s="28">
        <f t="shared" si="0"/>
        <v>12611</v>
      </c>
      <c r="K17" s="28">
        <f t="shared" si="0"/>
        <v>4563</v>
      </c>
      <c r="L17" s="28">
        <f t="shared" si="0"/>
        <v>7820</v>
      </c>
      <c r="M17" s="28">
        <f t="shared" si="0"/>
        <v>1800</v>
      </c>
      <c r="N17" s="28">
        <f t="shared" si="0"/>
        <v>14183</v>
      </c>
      <c r="O17" s="28">
        <f t="shared" si="0"/>
        <v>1600</v>
      </c>
      <c r="P17" s="28">
        <f t="shared" si="0"/>
        <v>4170</v>
      </c>
      <c r="Q17" s="28">
        <f t="shared" si="0"/>
        <v>7279</v>
      </c>
      <c r="R17" s="28">
        <f t="shared" si="0"/>
        <v>13049</v>
      </c>
      <c r="S17" s="28">
        <f t="shared" si="0"/>
        <v>7963</v>
      </c>
      <c r="T17" s="28">
        <f t="shared" si="0"/>
        <v>36911</v>
      </c>
      <c r="U17" s="28">
        <f t="shared" si="0"/>
        <v>6371</v>
      </c>
      <c r="V17" s="28">
        <f t="shared" si="0"/>
        <v>51245</v>
      </c>
      <c r="W17" s="28">
        <f t="shared" si="0"/>
        <v>91088</v>
      </c>
      <c r="X17" s="28">
        <f t="shared" si="0"/>
        <v>-83856</v>
      </c>
      <c r="Y17" s="28">
        <f t="shared" si="0"/>
        <v>174944</v>
      </c>
      <c r="Z17" s="29">
        <f>+IF(X17&lt;&gt;0,+(Y17/X17)*100,0)</f>
        <v>-208.62430833810342</v>
      </c>
      <c r="AA17" s="30">
        <f>SUM(AA6:AA16)</f>
        <v>-83856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-5444942</v>
      </c>
      <c r="G26" s="20"/>
      <c r="H26" s="20"/>
      <c r="I26" s="20"/>
      <c r="J26" s="20"/>
      <c r="K26" s="20"/>
      <c r="L26" s="20">
        <v>-149879</v>
      </c>
      <c r="M26" s="20">
        <v>-69465</v>
      </c>
      <c r="N26" s="20">
        <v>-219344</v>
      </c>
      <c r="O26" s="20">
        <v>-163846</v>
      </c>
      <c r="P26" s="20">
        <v>-421850</v>
      </c>
      <c r="Q26" s="20">
        <v>-63839</v>
      </c>
      <c r="R26" s="20">
        <v>-649535</v>
      </c>
      <c r="S26" s="20">
        <v>-629431</v>
      </c>
      <c r="T26" s="20">
        <v>-62786</v>
      </c>
      <c r="U26" s="20">
        <v>-1989173</v>
      </c>
      <c r="V26" s="20">
        <v>-2681390</v>
      </c>
      <c r="W26" s="20">
        <v>-3550269</v>
      </c>
      <c r="X26" s="20">
        <v>-5444942</v>
      </c>
      <c r="Y26" s="20">
        <v>1894673</v>
      </c>
      <c r="Z26" s="21">
        <v>-34.796936312636575</v>
      </c>
      <c r="AA26" s="22">
        <v>-5444942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-5444942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-149879</v>
      </c>
      <c r="M27" s="28">
        <f t="shared" si="1"/>
        <v>-69465</v>
      </c>
      <c r="N27" s="28">
        <f t="shared" si="1"/>
        <v>-219344</v>
      </c>
      <c r="O27" s="28">
        <f t="shared" si="1"/>
        <v>-163846</v>
      </c>
      <c r="P27" s="28">
        <f t="shared" si="1"/>
        <v>-421850</v>
      </c>
      <c r="Q27" s="28">
        <f t="shared" si="1"/>
        <v>-63839</v>
      </c>
      <c r="R27" s="28">
        <f t="shared" si="1"/>
        <v>-649535</v>
      </c>
      <c r="S27" s="28">
        <f t="shared" si="1"/>
        <v>-629431</v>
      </c>
      <c r="T27" s="28">
        <f t="shared" si="1"/>
        <v>-62786</v>
      </c>
      <c r="U27" s="28">
        <f t="shared" si="1"/>
        <v>-1989173</v>
      </c>
      <c r="V27" s="28">
        <f t="shared" si="1"/>
        <v>-2681390</v>
      </c>
      <c r="W27" s="28">
        <f t="shared" si="1"/>
        <v>-3550269</v>
      </c>
      <c r="X27" s="28">
        <f t="shared" si="1"/>
        <v>-5444942</v>
      </c>
      <c r="Y27" s="28">
        <f t="shared" si="1"/>
        <v>1894673</v>
      </c>
      <c r="Z27" s="29">
        <f>+IF(X27&lt;&gt;0,+(Y27/X27)*100,0)</f>
        <v>-34.796936312636575</v>
      </c>
      <c r="AA27" s="30">
        <f>SUM(AA21:AA26)</f>
        <v>-5444942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44409</v>
      </c>
      <c r="D38" s="32">
        <f>+D17+D27+D36</f>
        <v>0</v>
      </c>
      <c r="E38" s="33">
        <f t="shared" si="3"/>
        <v>0</v>
      </c>
      <c r="F38" s="2">
        <f t="shared" si="3"/>
        <v>-5528798</v>
      </c>
      <c r="G38" s="2">
        <f t="shared" si="3"/>
        <v>1800</v>
      </c>
      <c r="H38" s="2">
        <f t="shared" si="3"/>
        <v>5544</v>
      </c>
      <c r="I38" s="2">
        <f t="shared" si="3"/>
        <v>5267</v>
      </c>
      <c r="J38" s="2">
        <f t="shared" si="3"/>
        <v>12611</v>
      </c>
      <c r="K38" s="2">
        <f t="shared" si="3"/>
        <v>4563</v>
      </c>
      <c r="L38" s="2">
        <f t="shared" si="3"/>
        <v>-142059</v>
      </c>
      <c r="M38" s="2">
        <f t="shared" si="3"/>
        <v>-67665</v>
      </c>
      <c r="N38" s="2">
        <f t="shared" si="3"/>
        <v>-205161</v>
      </c>
      <c r="O38" s="2">
        <f t="shared" si="3"/>
        <v>-162246</v>
      </c>
      <c r="P38" s="2">
        <f t="shared" si="3"/>
        <v>-417680</v>
      </c>
      <c r="Q38" s="2">
        <f t="shared" si="3"/>
        <v>-56560</v>
      </c>
      <c r="R38" s="2">
        <f t="shared" si="3"/>
        <v>-636486</v>
      </c>
      <c r="S38" s="2">
        <f t="shared" si="3"/>
        <v>-621468</v>
      </c>
      <c r="T38" s="2">
        <f t="shared" si="3"/>
        <v>-25875</v>
      </c>
      <c r="U38" s="2">
        <f t="shared" si="3"/>
        <v>-1982802</v>
      </c>
      <c r="V38" s="2">
        <f t="shared" si="3"/>
        <v>-2630145</v>
      </c>
      <c r="W38" s="2">
        <f t="shared" si="3"/>
        <v>-3459181</v>
      </c>
      <c r="X38" s="2">
        <f t="shared" si="3"/>
        <v>-5528798</v>
      </c>
      <c r="Y38" s="2">
        <f t="shared" si="3"/>
        <v>2069617</v>
      </c>
      <c r="Z38" s="34">
        <f>+IF(X38&lt;&gt;0,+(Y38/X38)*100,0)</f>
        <v>-37.43339872427967</v>
      </c>
      <c r="AA38" s="35">
        <f>+AA17+AA27+AA36</f>
        <v>-5528798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1800</v>
      </c>
      <c r="I39" s="2">
        <f>+H40+I60</f>
        <v>7344</v>
      </c>
      <c r="J39" s="2">
        <f>+G39</f>
        <v>0</v>
      </c>
      <c r="K39" s="2">
        <f>+I40+K60</f>
        <v>12611</v>
      </c>
      <c r="L39" s="2">
        <f>+K40+L60</f>
        <v>17174</v>
      </c>
      <c r="M39" s="2">
        <f>+L40+M60</f>
        <v>-124885</v>
      </c>
      <c r="N39" s="2">
        <f>+K39</f>
        <v>12611</v>
      </c>
      <c r="O39" s="2">
        <f>+M40+O60</f>
        <v>-192550</v>
      </c>
      <c r="P39" s="2">
        <f>+O40+P60</f>
        <v>-354796</v>
      </c>
      <c r="Q39" s="2">
        <f>+P40+Q60</f>
        <v>-772476</v>
      </c>
      <c r="R39" s="2">
        <f>+O39</f>
        <v>-192550</v>
      </c>
      <c r="S39" s="2">
        <f>+Q40+S60</f>
        <v>-829036</v>
      </c>
      <c r="T39" s="2">
        <f>+S40+T60</f>
        <v>-1450504</v>
      </c>
      <c r="U39" s="2">
        <f>+T40+U60</f>
        <v>-1476379</v>
      </c>
      <c r="V39" s="2">
        <f>+S39</f>
        <v>-829036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44409</v>
      </c>
      <c r="D40" s="43">
        <f t="shared" ref="D40:AA40" si="4">+D38+D39</f>
        <v>0</v>
      </c>
      <c r="E40" s="44">
        <f t="shared" si="4"/>
        <v>0</v>
      </c>
      <c r="F40" s="45">
        <f t="shared" si="4"/>
        <v>-5528798</v>
      </c>
      <c r="G40" s="45">
        <f t="shared" si="4"/>
        <v>1800</v>
      </c>
      <c r="H40" s="45">
        <f t="shared" si="4"/>
        <v>7344</v>
      </c>
      <c r="I40" s="45">
        <f t="shared" si="4"/>
        <v>12611</v>
      </c>
      <c r="J40" s="45">
        <f>+I40</f>
        <v>12611</v>
      </c>
      <c r="K40" s="45">
        <f t="shared" si="4"/>
        <v>17174</v>
      </c>
      <c r="L40" s="45">
        <f t="shared" si="4"/>
        <v>-124885</v>
      </c>
      <c r="M40" s="45">
        <f t="shared" si="4"/>
        <v>-192550</v>
      </c>
      <c r="N40" s="45">
        <f>+M40</f>
        <v>-192550</v>
      </c>
      <c r="O40" s="45">
        <f t="shared" si="4"/>
        <v>-354796</v>
      </c>
      <c r="P40" s="45">
        <f t="shared" si="4"/>
        <v>-772476</v>
      </c>
      <c r="Q40" s="45">
        <f t="shared" si="4"/>
        <v>-829036</v>
      </c>
      <c r="R40" s="45">
        <f>+Q40</f>
        <v>-829036</v>
      </c>
      <c r="S40" s="45">
        <f t="shared" si="4"/>
        <v>-1450504</v>
      </c>
      <c r="T40" s="45">
        <f t="shared" si="4"/>
        <v>-1476379</v>
      </c>
      <c r="U40" s="45">
        <f t="shared" si="4"/>
        <v>-3459181</v>
      </c>
      <c r="V40" s="45">
        <f>+U40</f>
        <v>-3459181</v>
      </c>
      <c r="W40" s="45">
        <f>+V40</f>
        <v>-3459181</v>
      </c>
      <c r="X40" s="45">
        <f t="shared" si="4"/>
        <v>-5528798</v>
      </c>
      <c r="Y40" s="45">
        <f t="shared" si="4"/>
        <v>2069617</v>
      </c>
      <c r="Z40" s="46">
        <f>+IF(X40&lt;&gt;0,+(Y40/X40)*100,0)</f>
        <v>-37.43339872427967</v>
      </c>
      <c r="AA40" s="47">
        <f t="shared" si="4"/>
        <v>-5528798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7361</v>
      </c>
      <c r="D7" s="18"/>
      <c r="E7" s="19"/>
      <c r="F7" s="20">
        <v>3978931</v>
      </c>
      <c r="G7" s="20"/>
      <c r="H7" s="20"/>
      <c r="I7" s="20"/>
      <c r="J7" s="20"/>
      <c r="K7" s="20"/>
      <c r="L7" s="20"/>
      <c r="M7" s="20">
        <v>200</v>
      </c>
      <c r="N7" s="20">
        <v>200</v>
      </c>
      <c r="O7" s="20"/>
      <c r="P7" s="20"/>
      <c r="Q7" s="20"/>
      <c r="R7" s="20"/>
      <c r="S7" s="20"/>
      <c r="T7" s="20"/>
      <c r="U7" s="20"/>
      <c r="V7" s="20"/>
      <c r="W7" s="20">
        <v>200</v>
      </c>
      <c r="X7" s="20">
        <v>3978931</v>
      </c>
      <c r="Y7" s="20">
        <v>-3978731</v>
      </c>
      <c r="Z7" s="21">
        <v>-99.994973524295844</v>
      </c>
      <c r="AA7" s="22">
        <v>3978931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-1776200</v>
      </c>
      <c r="F14" s="20">
        <v>-1791200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-1791200</v>
      </c>
      <c r="Y14" s="20">
        <v>1791200</v>
      </c>
      <c r="Z14" s="21">
        <v>-100</v>
      </c>
      <c r="AA14" s="22">
        <v>-1791200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7361</v>
      </c>
      <c r="D17" s="26">
        <f>SUM(D6:D16)</f>
        <v>0</v>
      </c>
      <c r="E17" s="27">
        <f t="shared" si="0"/>
        <v>-1776200</v>
      </c>
      <c r="F17" s="28">
        <f t="shared" si="0"/>
        <v>2187731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200</v>
      </c>
      <c r="N17" s="28">
        <f t="shared" si="0"/>
        <v>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</v>
      </c>
      <c r="X17" s="28">
        <f t="shared" si="0"/>
        <v>2187731</v>
      </c>
      <c r="Y17" s="28">
        <f t="shared" si="0"/>
        <v>-2187531</v>
      </c>
      <c r="Z17" s="29">
        <f>+IF(X17&lt;&gt;0,+(Y17/X17)*100,0)</f>
        <v>-99.990858108240914</v>
      </c>
      <c r="AA17" s="30">
        <f>SUM(AA6:AA16)</f>
        <v>2187731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-2780827</v>
      </c>
      <c r="D26" s="18"/>
      <c r="E26" s="19">
        <v>-195000</v>
      </c>
      <c r="F26" s="20">
        <v>-2135000</v>
      </c>
      <c r="G26" s="20"/>
      <c r="H26" s="20"/>
      <c r="I26" s="20"/>
      <c r="J26" s="20"/>
      <c r="K26" s="20"/>
      <c r="L26" s="20"/>
      <c r="M26" s="20">
        <v>-39560</v>
      </c>
      <c r="N26" s="20">
        <v>-39560</v>
      </c>
      <c r="O26" s="20"/>
      <c r="P26" s="20"/>
      <c r="Q26" s="20"/>
      <c r="R26" s="20"/>
      <c r="S26" s="20"/>
      <c r="T26" s="20"/>
      <c r="U26" s="20"/>
      <c r="V26" s="20"/>
      <c r="W26" s="20">
        <v>-39560</v>
      </c>
      <c r="X26" s="20">
        <v>-2135000</v>
      </c>
      <c r="Y26" s="20">
        <v>2095440</v>
      </c>
      <c r="Z26" s="21">
        <v>-98.147072599531612</v>
      </c>
      <c r="AA26" s="22">
        <v>-2135000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-2780827</v>
      </c>
      <c r="D27" s="26">
        <f>SUM(D21:D26)</f>
        <v>0</v>
      </c>
      <c r="E27" s="27">
        <f t="shared" si="1"/>
        <v>-195000</v>
      </c>
      <c r="F27" s="28">
        <f t="shared" si="1"/>
        <v>-2135000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-39560</v>
      </c>
      <c r="N27" s="28">
        <f t="shared" si="1"/>
        <v>-39560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-39560</v>
      </c>
      <c r="X27" s="28">
        <f t="shared" si="1"/>
        <v>-2135000</v>
      </c>
      <c r="Y27" s="28">
        <f t="shared" si="1"/>
        <v>2095440</v>
      </c>
      <c r="Z27" s="29">
        <f>+IF(X27&lt;&gt;0,+(Y27/X27)*100,0)</f>
        <v>-98.147072599531612</v>
      </c>
      <c r="AA27" s="30">
        <f>SUM(AA21:AA26)</f>
        <v>-2135000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-2773466</v>
      </c>
      <c r="D38" s="32">
        <f>+D17+D27+D36</f>
        <v>0</v>
      </c>
      <c r="E38" s="33">
        <f t="shared" si="3"/>
        <v>-1971200</v>
      </c>
      <c r="F38" s="2">
        <f t="shared" si="3"/>
        <v>52731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-39360</v>
      </c>
      <c r="N38" s="2">
        <f t="shared" si="3"/>
        <v>-39360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-39360</v>
      </c>
      <c r="X38" s="2">
        <f t="shared" si="3"/>
        <v>52731</v>
      </c>
      <c r="Y38" s="2">
        <f t="shared" si="3"/>
        <v>-92091</v>
      </c>
      <c r="Z38" s="34">
        <f>+IF(X38&lt;&gt;0,+(Y38/X38)*100,0)</f>
        <v>-174.64299937418218</v>
      </c>
      <c r="AA38" s="35">
        <f>+AA17+AA27+AA36</f>
        <v>52731</v>
      </c>
    </row>
    <row r="39" spans="1:27" x14ac:dyDescent="0.25">
      <c r="A39" s="23" t="s">
        <v>61</v>
      </c>
      <c r="B39" s="17"/>
      <c r="C39" s="32"/>
      <c r="D39" s="32"/>
      <c r="E39" s="33">
        <v>1684069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-39360</v>
      </c>
      <c r="P39" s="2">
        <f>+O40+P60</f>
        <v>-39360</v>
      </c>
      <c r="Q39" s="2">
        <f>+P40+Q60</f>
        <v>-39360</v>
      </c>
      <c r="R39" s="2">
        <f>+O39</f>
        <v>-39360</v>
      </c>
      <c r="S39" s="2">
        <f>+Q40+S60</f>
        <v>-39360</v>
      </c>
      <c r="T39" s="2">
        <f>+S40+T60</f>
        <v>-39360</v>
      </c>
      <c r="U39" s="2">
        <f>+T40+U60</f>
        <v>-39360</v>
      </c>
      <c r="V39" s="2">
        <f>+S39</f>
        <v>-39360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-2773466</v>
      </c>
      <c r="D40" s="43">
        <f t="shared" ref="D40:AA40" si="4">+D38+D39</f>
        <v>0</v>
      </c>
      <c r="E40" s="44">
        <f t="shared" si="4"/>
        <v>-287131</v>
      </c>
      <c r="F40" s="45">
        <f t="shared" si="4"/>
        <v>52731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-39360</v>
      </c>
      <c r="N40" s="45">
        <f>+M40</f>
        <v>-39360</v>
      </c>
      <c r="O40" s="45">
        <f t="shared" si="4"/>
        <v>-39360</v>
      </c>
      <c r="P40" s="45">
        <f t="shared" si="4"/>
        <v>-39360</v>
      </c>
      <c r="Q40" s="45">
        <f t="shared" si="4"/>
        <v>-39360</v>
      </c>
      <c r="R40" s="45">
        <f>+Q40</f>
        <v>-39360</v>
      </c>
      <c r="S40" s="45">
        <f t="shared" si="4"/>
        <v>-39360</v>
      </c>
      <c r="T40" s="45">
        <f t="shared" si="4"/>
        <v>-39360</v>
      </c>
      <c r="U40" s="45">
        <f t="shared" si="4"/>
        <v>-39360</v>
      </c>
      <c r="V40" s="45">
        <f>+U40</f>
        <v>-39360</v>
      </c>
      <c r="W40" s="45">
        <f>+V40</f>
        <v>-39360</v>
      </c>
      <c r="X40" s="45">
        <f t="shared" si="4"/>
        <v>52731</v>
      </c>
      <c r="Y40" s="45">
        <f t="shared" si="4"/>
        <v>-92091</v>
      </c>
      <c r="Z40" s="46">
        <f>+IF(X40&lt;&gt;0,+(Y40/X40)*100,0)</f>
        <v>-174.64299937418218</v>
      </c>
      <c r="AA40" s="47">
        <f t="shared" si="4"/>
        <v>52731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-5853390</v>
      </c>
      <c r="F14" s="20">
        <v>-5851039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-5851039</v>
      </c>
      <c r="Y14" s="20">
        <v>5851039</v>
      </c>
      <c r="Z14" s="21">
        <v>-100</v>
      </c>
      <c r="AA14" s="22">
        <v>-5851039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-5853390</v>
      </c>
      <c r="F17" s="28">
        <f t="shared" si="0"/>
        <v>-5851039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-5851039</v>
      </c>
      <c r="Y17" s="28">
        <f t="shared" si="0"/>
        <v>5851039</v>
      </c>
      <c r="Z17" s="29">
        <f>+IF(X17&lt;&gt;0,+(Y17/X17)*100,0)</f>
        <v>-100</v>
      </c>
      <c r="AA17" s="30">
        <f>SUM(AA6:AA16)</f>
        <v>-5851039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-5853390</v>
      </c>
      <c r="F38" s="2">
        <f t="shared" si="3"/>
        <v>-5851039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-5851039</v>
      </c>
      <c r="Y38" s="2">
        <f t="shared" si="3"/>
        <v>5851039</v>
      </c>
      <c r="Z38" s="34">
        <f>+IF(X38&lt;&gt;0,+(Y38/X38)*100,0)</f>
        <v>-100</v>
      </c>
      <c r="AA38" s="35">
        <f>+AA17+AA27+AA36</f>
        <v>-5851039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-5853390</v>
      </c>
      <c r="F40" s="45">
        <f t="shared" si="4"/>
        <v>-5851039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-5851039</v>
      </c>
      <c r="Y40" s="45">
        <f t="shared" si="4"/>
        <v>5851039</v>
      </c>
      <c r="Z40" s="46">
        <f>+IF(X40&lt;&gt;0,+(Y40/X40)*100,0)</f>
        <v>-100</v>
      </c>
      <c r="AA40" s="47">
        <f t="shared" si="4"/>
        <v>-5851039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7859</v>
      </c>
      <c r="D6" s="18"/>
      <c r="E6" s="19">
        <v>1720000</v>
      </c>
      <c r="F6" s="20">
        <v>3610000</v>
      </c>
      <c r="G6" s="20">
        <v>13449</v>
      </c>
      <c r="H6" s="20">
        <v>9941</v>
      </c>
      <c r="I6" s="20">
        <v>-1374263</v>
      </c>
      <c r="J6" s="20">
        <v>-1350873</v>
      </c>
      <c r="K6" s="20">
        <v>-642165</v>
      </c>
      <c r="L6" s="20">
        <v>-380383</v>
      </c>
      <c r="M6" s="20">
        <v>-505938</v>
      </c>
      <c r="N6" s="20">
        <v>-1528486</v>
      </c>
      <c r="O6" s="20">
        <v>-444436</v>
      </c>
      <c r="P6" s="20">
        <v>-344456</v>
      </c>
      <c r="Q6" s="20">
        <v>-498645</v>
      </c>
      <c r="R6" s="20">
        <v>-1287537</v>
      </c>
      <c r="S6" s="20">
        <v>-377525</v>
      </c>
      <c r="T6" s="20">
        <v>-208339</v>
      </c>
      <c r="U6" s="20">
        <v>-730836</v>
      </c>
      <c r="V6" s="20">
        <v>-1316700</v>
      </c>
      <c r="W6" s="20">
        <v>-5483596</v>
      </c>
      <c r="X6" s="20">
        <v>3610000</v>
      </c>
      <c r="Y6" s="20">
        <v>-9093596</v>
      </c>
      <c r="Z6" s="21">
        <v>-251.90016620498614</v>
      </c>
      <c r="AA6" s="22">
        <v>3610000</v>
      </c>
    </row>
    <row r="7" spans="1:27" x14ac:dyDescent="0.25">
      <c r="A7" s="23" t="s">
        <v>35</v>
      </c>
      <c r="B7" s="17" t="s">
        <v>32</v>
      </c>
      <c r="C7" s="18">
        <v>200210727</v>
      </c>
      <c r="D7" s="18"/>
      <c r="E7" s="19">
        <v>244139985</v>
      </c>
      <c r="F7" s="20">
        <v>385481471</v>
      </c>
      <c r="G7" s="20">
        <v>17393166</v>
      </c>
      <c r="H7" s="20">
        <v>19944381</v>
      </c>
      <c r="I7" s="20">
        <v>21840128</v>
      </c>
      <c r="J7" s="20">
        <v>59177675</v>
      </c>
      <c r="K7" s="20">
        <v>19833630</v>
      </c>
      <c r="L7" s="20">
        <v>19267791</v>
      </c>
      <c r="M7" s="20">
        <v>18760859</v>
      </c>
      <c r="N7" s="20">
        <v>57862280</v>
      </c>
      <c r="O7" s="20">
        <v>19421594</v>
      </c>
      <c r="P7" s="20">
        <v>18044217</v>
      </c>
      <c r="Q7" s="20">
        <v>21334452</v>
      </c>
      <c r="R7" s="20">
        <v>58800263</v>
      </c>
      <c r="S7" s="20">
        <v>17107705</v>
      </c>
      <c r="T7" s="20">
        <v>21433641</v>
      </c>
      <c r="U7" s="20">
        <v>18247452</v>
      </c>
      <c r="V7" s="20">
        <v>56788798</v>
      </c>
      <c r="W7" s="20">
        <v>232629016</v>
      </c>
      <c r="X7" s="20">
        <v>385481471</v>
      </c>
      <c r="Y7" s="20">
        <v>-152852455</v>
      </c>
      <c r="Z7" s="21">
        <v>-39.652348166949899</v>
      </c>
      <c r="AA7" s="22">
        <v>385481471</v>
      </c>
    </row>
    <row r="8" spans="1:27" x14ac:dyDescent="0.25">
      <c r="A8" s="23" t="s">
        <v>36</v>
      </c>
      <c r="B8" s="17" t="s">
        <v>32</v>
      </c>
      <c r="C8" s="18">
        <v>4048163</v>
      </c>
      <c r="D8" s="18"/>
      <c r="E8" s="19">
        <v>1481260</v>
      </c>
      <c r="F8" s="20">
        <v>1504630</v>
      </c>
      <c r="G8" s="20">
        <v>169932</v>
      </c>
      <c r="H8" s="20">
        <v>76372</v>
      </c>
      <c r="I8" s="20">
        <v>123060</v>
      </c>
      <c r="J8" s="20">
        <v>369364</v>
      </c>
      <c r="K8" s="20">
        <v>-11089</v>
      </c>
      <c r="L8" s="20">
        <v>21021</v>
      </c>
      <c r="M8" s="20">
        <v>-124207</v>
      </c>
      <c r="N8" s="20">
        <v>-114275</v>
      </c>
      <c r="O8" s="20">
        <v>25145</v>
      </c>
      <c r="P8" s="20">
        <v>168483</v>
      </c>
      <c r="Q8" s="20">
        <v>112984</v>
      </c>
      <c r="R8" s="20">
        <v>306612</v>
      </c>
      <c r="S8" s="20">
        <v>8237</v>
      </c>
      <c r="T8" s="20">
        <v>114126</v>
      </c>
      <c r="U8" s="20">
        <v>435765</v>
      </c>
      <c r="V8" s="20">
        <v>558128</v>
      </c>
      <c r="W8" s="20">
        <v>1119829</v>
      </c>
      <c r="X8" s="20">
        <v>1504630</v>
      </c>
      <c r="Y8" s="20">
        <v>-384801</v>
      </c>
      <c r="Z8" s="21">
        <v>-25.574460166286727</v>
      </c>
      <c r="AA8" s="22">
        <v>1504630</v>
      </c>
    </row>
    <row r="9" spans="1:27" x14ac:dyDescent="0.25">
      <c r="A9" s="23" t="s">
        <v>37</v>
      </c>
      <c r="B9" s="17" t="s">
        <v>6</v>
      </c>
      <c r="C9" s="18">
        <v>65017378</v>
      </c>
      <c r="D9" s="18"/>
      <c r="E9" s="19">
        <v>129187497</v>
      </c>
      <c r="F9" s="20">
        <v>139244180</v>
      </c>
      <c r="G9" s="20">
        <v>42771271</v>
      </c>
      <c r="H9" s="20">
        <v>-342670</v>
      </c>
      <c r="I9" s="20">
        <v>6846</v>
      </c>
      <c r="J9" s="20">
        <v>42435447</v>
      </c>
      <c r="K9" s="20">
        <v>-1892</v>
      </c>
      <c r="L9" s="20">
        <v>-2536</v>
      </c>
      <c r="M9" s="20">
        <v>25069104</v>
      </c>
      <c r="N9" s="20">
        <v>25064676</v>
      </c>
      <c r="O9" s="20">
        <v>-9575</v>
      </c>
      <c r="P9" s="20">
        <v>-20774</v>
      </c>
      <c r="Q9" s="20">
        <v>14320144</v>
      </c>
      <c r="R9" s="20">
        <v>14289795</v>
      </c>
      <c r="S9" s="20">
        <v>89519</v>
      </c>
      <c r="T9" s="20">
        <v>-87788</v>
      </c>
      <c r="U9" s="20"/>
      <c r="V9" s="20">
        <v>1731</v>
      </c>
      <c r="W9" s="20">
        <v>81791649</v>
      </c>
      <c r="X9" s="20">
        <v>139244180</v>
      </c>
      <c r="Y9" s="20">
        <v>-57452531</v>
      </c>
      <c r="Z9" s="21">
        <v>-41.26027457664658</v>
      </c>
      <c r="AA9" s="22">
        <v>139244180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29769374</v>
      </c>
      <c r="F10" s="20">
        <v>90856715</v>
      </c>
      <c r="G10" s="20">
        <v>3996</v>
      </c>
      <c r="H10" s="20"/>
      <c r="I10" s="20"/>
      <c r="J10" s="20">
        <v>3996</v>
      </c>
      <c r="K10" s="20">
        <v>-124696</v>
      </c>
      <c r="L10" s="20">
        <v>-11192</v>
      </c>
      <c r="M10" s="20">
        <v>-36235</v>
      </c>
      <c r="N10" s="20">
        <v>-172123</v>
      </c>
      <c r="O10" s="20"/>
      <c r="P10" s="20">
        <v>300000</v>
      </c>
      <c r="Q10" s="20">
        <v>3800</v>
      </c>
      <c r="R10" s="20">
        <v>303800</v>
      </c>
      <c r="S10" s="20">
        <v>555274</v>
      </c>
      <c r="T10" s="20">
        <v>15200</v>
      </c>
      <c r="U10" s="20">
        <v>13300</v>
      </c>
      <c r="V10" s="20">
        <v>583774</v>
      </c>
      <c r="W10" s="20">
        <v>719447</v>
      </c>
      <c r="X10" s="20">
        <v>90856715</v>
      </c>
      <c r="Y10" s="20">
        <v>-90137268</v>
      </c>
      <c r="Z10" s="21">
        <v>-99.208152088703628</v>
      </c>
      <c r="AA10" s="22">
        <v>90856715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319800</v>
      </c>
      <c r="F11" s="20">
        <v>318800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318800</v>
      </c>
      <c r="Y11" s="20">
        <v>-318800</v>
      </c>
      <c r="Z11" s="21">
        <v>-100</v>
      </c>
      <c r="AA11" s="22">
        <v>318800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60245354</v>
      </c>
      <c r="D14" s="18">
        <v>4866</v>
      </c>
      <c r="E14" s="19">
        <v>-102429054</v>
      </c>
      <c r="F14" s="20">
        <v>-117939353</v>
      </c>
      <c r="G14" s="20">
        <v>-207437</v>
      </c>
      <c r="H14" s="20">
        <v>2656014</v>
      </c>
      <c r="I14" s="20">
        <v>8099770</v>
      </c>
      <c r="J14" s="20">
        <v>10548347</v>
      </c>
      <c r="K14" s="20">
        <v>3988570</v>
      </c>
      <c r="L14" s="20">
        <v>-178128</v>
      </c>
      <c r="M14" s="20">
        <v>-10813418</v>
      </c>
      <c r="N14" s="20">
        <v>-7002976</v>
      </c>
      <c r="O14" s="20">
        <v>-9606636</v>
      </c>
      <c r="P14" s="20">
        <v>-4635999</v>
      </c>
      <c r="Q14" s="20">
        <v>-3352129</v>
      </c>
      <c r="R14" s="20">
        <v>-17594764</v>
      </c>
      <c r="S14" s="20">
        <v>-3890259</v>
      </c>
      <c r="T14" s="20">
        <v>-260175</v>
      </c>
      <c r="U14" s="20">
        <v>-9683614</v>
      </c>
      <c r="V14" s="20">
        <v>-13834048</v>
      </c>
      <c r="W14" s="20">
        <v>-27883441</v>
      </c>
      <c r="X14" s="20">
        <v>-117939353</v>
      </c>
      <c r="Y14" s="20">
        <v>90055912</v>
      </c>
      <c r="Z14" s="21">
        <v>-76.357814172509492</v>
      </c>
      <c r="AA14" s="22">
        <v>-117939353</v>
      </c>
    </row>
    <row r="15" spans="1:27" x14ac:dyDescent="0.25">
      <c r="A15" s="23" t="s">
        <v>43</v>
      </c>
      <c r="B15" s="17" t="s">
        <v>32</v>
      </c>
      <c r="C15" s="18">
        <v>-3714492</v>
      </c>
      <c r="D15" s="18"/>
      <c r="E15" s="19">
        <v>-6386696</v>
      </c>
      <c r="F15" s="20">
        <v>-7222303</v>
      </c>
      <c r="G15" s="20"/>
      <c r="H15" s="20"/>
      <c r="I15" s="20"/>
      <c r="J15" s="20"/>
      <c r="K15" s="20"/>
      <c r="L15" s="20"/>
      <c r="M15" s="20">
        <v>-6457924</v>
      </c>
      <c r="N15" s="20">
        <v>-6457924</v>
      </c>
      <c r="O15" s="20"/>
      <c r="P15" s="20"/>
      <c r="Q15" s="20"/>
      <c r="R15" s="20"/>
      <c r="S15" s="20"/>
      <c r="T15" s="20"/>
      <c r="U15" s="20">
        <v>-6166781</v>
      </c>
      <c r="V15" s="20">
        <v>-6166781</v>
      </c>
      <c r="W15" s="20">
        <v>-12624705</v>
      </c>
      <c r="X15" s="20">
        <v>-7222303</v>
      </c>
      <c r="Y15" s="20">
        <v>-5402402</v>
      </c>
      <c r="Z15" s="21">
        <v>74.801652603054734</v>
      </c>
      <c r="AA15" s="22">
        <v>-7222303</v>
      </c>
    </row>
    <row r="16" spans="1:27" x14ac:dyDescent="0.25">
      <c r="A16" s="23" t="s">
        <v>44</v>
      </c>
      <c r="B16" s="17" t="s">
        <v>6</v>
      </c>
      <c r="C16" s="18">
        <v>602064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326417053</v>
      </c>
      <c r="D17" s="26">
        <f>SUM(D6:D16)</f>
        <v>4866</v>
      </c>
      <c r="E17" s="27">
        <f t="shared" si="0"/>
        <v>297802166</v>
      </c>
      <c r="F17" s="28">
        <f t="shared" si="0"/>
        <v>495854140</v>
      </c>
      <c r="G17" s="28">
        <f t="shared" si="0"/>
        <v>60144377</v>
      </c>
      <c r="H17" s="28">
        <f t="shared" si="0"/>
        <v>22344038</v>
      </c>
      <c r="I17" s="28">
        <f t="shared" si="0"/>
        <v>28695541</v>
      </c>
      <c r="J17" s="28">
        <f t="shared" si="0"/>
        <v>111183956</v>
      </c>
      <c r="K17" s="28">
        <f t="shared" si="0"/>
        <v>23042358</v>
      </c>
      <c r="L17" s="28">
        <f t="shared" si="0"/>
        <v>18716573</v>
      </c>
      <c r="M17" s="28">
        <f t="shared" si="0"/>
        <v>25892241</v>
      </c>
      <c r="N17" s="28">
        <f t="shared" si="0"/>
        <v>67651172</v>
      </c>
      <c r="O17" s="28">
        <f t="shared" si="0"/>
        <v>9386092</v>
      </c>
      <c r="P17" s="28">
        <f t="shared" si="0"/>
        <v>13511471</v>
      </c>
      <c r="Q17" s="28">
        <f t="shared" si="0"/>
        <v>31920606</v>
      </c>
      <c r="R17" s="28">
        <f t="shared" si="0"/>
        <v>54818169</v>
      </c>
      <c r="S17" s="28">
        <f t="shared" si="0"/>
        <v>13492951</v>
      </c>
      <c r="T17" s="28">
        <f t="shared" si="0"/>
        <v>21006665</v>
      </c>
      <c r="U17" s="28">
        <f t="shared" si="0"/>
        <v>2115286</v>
      </c>
      <c r="V17" s="28">
        <f t="shared" si="0"/>
        <v>36614902</v>
      </c>
      <c r="W17" s="28">
        <f t="shared" si="0"/>
        <v>270268199</v>
      </c>
      <c r="X17" s="28">
        <f t="shared" si="0"/>
        <v>495854140</v>
      </c>
      <c r="Y17" s="28">
        <f t="shared" si="0"/>
        <v>-225585941</v>
      </c>
      <c r="Z17" s="29">
        <f>+IF(X17&lt;&gt;0,+(Y17/X17)*100,0)</f>
        <v>-45.494415152004173</v>
      </c>
      <c r="AA17" s="30">
        <f>SUM(AA6:AA16)</f>
        <v>495854140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314577</v>
      </c>
      <c r="D23" s="40"/>
      <c r="E23" s="19"/>
      <c r="F23" s="20">
        <v>-314577</v>
      </c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>
        <v>-803738</v>
      </c>
      <c r="V23" s="36">
        <v>-803738</v>
      </c>
      <c r="W23" s="36">
        <v>-803738</v>
      </c>
      <c r="X23" s="20">
        <v>-314577</v>
      </c>
      <c r="Y23" s="36">
        <v>-489161</v>
      </c>
      <c r="Z23" s="37">
        <v>155.49801797334197</v>
      </c>
      <c r="AA23" s="38">
        <v>-314577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-45698587</v>
      </c>
      <c r="D26" s="18"/>
      <c r="E26" s="19">
        <v>-491168490</v>
      </c>
      <c r="F26" s="20">
        <v>-519441390</v>
      </c>
      <c r="G26" s="20">
        <v>-1897657</v>
      </c>
      <c r="H26" s="20">
        <v>-1876157</v>
      </c>
      <c r="I26" s="20">
        <v>-4714779</v>
      </c>
      <c r="J26" s="20">
        <v>-8488593</v>
      </c>
      <c r="K26" s="20">
        <v>-6448301</v>
      </c>
      <c r="L26" s="20">
        <v>-26866551</v>
      </c>
      <c r="M26" s="20">
        <v>-30572590</v>
      </c>
      <c r="N26" s="20">
        <v>-63887442</v>
      </c>
      <c r="O26" s="20">
        <v>-6436436</v>
      </c>
      <c r="P26" s="20">
        <v>-11877618</v>
      </c>
      <c r="Q26" s="20">
        <v>-20743934</v>
      </c>
      <c r="R26" s="20">
        <v>-39057988</v>
      </c>
      <c r="S26" s="20">
        <v>-13916094</v>
      </c>
      <c r="T26" s="20">
        <v>-18573282</v>
      </c>
      <c r="U26" s="20">
        <v>-50245770</v>
      </c>
      <c r="V26" s="20">
        <v>-82735146</v>
      </c>
      <c r="W26" s="20">
        <v>-194169169</v>
      </c>
      <c r="X26" s="20">
        <v>-519441390</v>
      </c>
      <c r="Y26" s="20">
        <v>325272221</v>
      </c>
      <c r="Z26" s="21">
        <v>-62.619619318360442</v>
      </c>
      <c r="AA26" s="22">
        <v>-519441390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-45384010</v>
      </c>
      <c r="D27" s="26">
        <f>SUM(D21:D26)</f>
        <v>0</v>
      </c>
      <c r="E27" s="27">
        <f t="shared" si="1"/>
        <v>-491168490</v>
      </c>
      <c r="F27" s="28">
        <f t="shared" si="1"/>
        <v>-519755967</v>
      </c>
      <c r="G27" s="28">
        <f t="shared" si="1"/>
        <v>-1897657</v>
      </c>
      <c r="H27" s="28">
        <f t="shared" si="1"/>
        <v>-1876157</v>
      </c>
      <c r="I27" s="28">
        <f t="shared" si="1"/>
        <v>-4714779</v>
      </c>
      <c r="J27" s="28">
        <f t="shared" si="1"/>
        <v>-8488593</v>
      </c>
      <c r="K27" s="28">
        <f t="shared" si="1"/>
        <v>-7252039</v>
      </c>
      <c r="L27" s="28">
        <f t="shared" si="1"/>
        <v>-26062813</v>
      </c>
      <c r="M27" s="28">
        <f t="shared" si="1"/>
        <v>-30572590</v>
      </c>
      <c r="N27" s="28">
        <f t="shared" si="1"/>
        <v>-63887442</v>
      </c>
      <c r="O27" s="28">
        <f t="shared" si="1"/>
        <v>-6436436</v>
      </c>
      <c r="P27" s="28">
        <f t="shared" si="1"/>
        <v>-11877618</v>
      </c>
      <c r="Q27" s="28">
        <f t="shared" si="1"/>
        <v>-20743934</v>
      </c>
      <c r="R27" s="28">
        <f t="shared" si="1"/>
        <v>-39057988</v>
      </c>
      <c r="S27" s="28">
        <f t="shared" si="1"/>
        <v>-13916094</v>
      </c>
      <c r="T27" s="28">
        <f t="shared" si="1"/>
        <v>-18573282</v>
      </c>
      <c r="U27" s="28">
        <f t="shared" si="1"/>
        <v>-51049508</v>
      </c>
      <c r="V27" s="28">
        <f t="shared" si="1"/>
        <v>-83538884</v>
      </c>
      <c r="W27" s="28">
        <f t="shared" si="1"/>
        <v>-194972907</v>
      </c>
      <c r="X27" s="28">
        <f t="shared" si="1"/>
        <v>-519755967</v>
      </c>
      <c r="Y27" s="28">
        <f t="shared" si="1"/>
        <v>324783060</v>
      </c>
      <c r="Z27" s="29">
        <f>+IF(X27&lt;&gt;0,+(Y27/X27)*100,0)</f>
        <v>-62.487605842147076</v>
      </c>
      <c r="AA27" s="30">
        <f>SUM(AA21:AA26)</f>
        <v>-519755967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21850000</v>
      </c>
      <c r="F32" s="20">
        <v>3888784</v>
      </c>
      <c r="G32" s="20"/>
      <c r="H32" s="20"/>
      <c r="I32" s="20"/>
      <c r="J32" s="20"/>
      <c r="K32" s="20">
        <v>-109940</v>
      </c>
      <c r="L32" s="20"/>
      <c r="M32" s="20">
        <v>-260448</v>
      </c>
      <c r="N32" s="20">
        <v>-370388</v>
      </c>
      <c r="O32" s="20">
        <v>-71294</v>
      </c>
      <c r="P32" s="20">
        <v>-140578</v>
      </c>
      <c r="Q32" s="20">
        <v>-183071</v>
      </c>
      <c r="R32" s="20">
        <v>-394943</v>
      </c>
      <c r="S32" s="20">
        <v>-125471</v>
      </c>
      <c r="T32" s="20">
        <v>-173892</v>
      </c>
      <c r="U32" s="20">
        <v>3154689</v>
      </c>
      <c r="V32" s="20">
        <v>2855326</v>
      </c>
      <c r="W32" s="20">
        <v>2089995</v>
      </c>
      <c r="X32" s="20">
        <v>3888784</v>
      </c>
      <c r="Y32" s="20">
        <v>-1798789</v>
      </c>
      <c r="Z32" s="21">
        <v>-46.255821871309898</v>
      </c>
      <c r="AA32" s="22">
        <v>3888784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-3160</v>
      </c>
      <c r="H33" s="36">
        <v>-1473</v>
      </c>
      <c r="I33" s="36">
        <v>-5842</v>
      </c>
      <c r="J33" s="36">
        <v>-10475</v>
      </c>
      <c r="K33" s="20">
        <v>-2039</v>
      </c>
      <c r="L33" s="20">
        <v>-1566</v>
      </c>
      <c r="M33" s="20">
        <v>-2663</v>
      </c>
      <c r="N33" s="20">
        <v>-6268</v>
      </c>
      <c r="O33" s="36">
        <v>-3384</v>
      </c>
      <c r="P33" s="36">
        <v>-2379</v>
      </c>
      <c r="Q33" s="36">
        <v>-1462</v>
      </c>
      <c r="R33" s="20">
        <v>-7225</v>
      </c>
      <c r="S33" s="20">
        <v>-3138</v>
      </c>
      <c r="T33" s="20">
        <v>-3619</v>
      </c>
      <c r="U33" s="20">
        <v>-2286</v>
      </c>
      <c r="V33" s="36">
        <v>-9043</v>
      </c>
      <c r="W33" s="36">
        <v>-33011</v>
      </c>
      <c r="X33" s="36"/>
      <c r="Y33" s="20">
        <v>-33011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-2069333</v>
      </c>
      <c r="D35" s="18"/>
      <c r="E35" s="19">
        <v>-3866382</v>
      </c>
      <c r="F35" s="20">
        <v>-2497782</v>
      </c>
      <c r="G35" s="20"/>
      <c r="H35" s="20"/>
      <c r="I35" s="20"/>
      <c r="J35" s="20"/>
      <c r="K35" s="20"/>
      <c r="L35" s="20"/>
      <c r="M35" s="20">
        <v>-8599810</v>
      </c>
      <c r="N35" s="20">
        <v>-8599810</v>
      </c>
      <c r="O35" s="20"/>
      <c r="P35" s="20"/>
      <c r="Q35" s="20"/>
      <c r="R35" s="20"/>
      <c r="S35" s="20"/>
      <c r="T35" s="20"/>
      <c r="U35" s="20">
        <v>-9187809</v>
      </c>
      <c r="V35" s="20">
        <v>-9187809</v>
      </c>
      <c r="W35" s="20">
        <v>-17787619</v>
      </c>
      <c r="X35" s="20">
        <v>-2497782</v>
      </c>
      <c r="Y35" s="20">
        <v>-15289837</v>
      </c>
      <c r="Z35" s="21">
        <v>612.13656756274167</v>
      </c>
      <c r="AA35" s="22">
        <v>-2497782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-2069333</v>
      </c>
      <c r="D36" s="26">
        <f>SUM(D31:D35)</f>
        <v>0</v>
      </c>
      <c r="E36" s="27">
        <f t="shared" si="2"/>
        <v>17983618</v>
      </c>
      <c r="F36" s="28">
        <f t="shared" si="2"/>
        <v>1391002</v>
      </c>
      <c r="G36" s="28">
        <f t="shared" si="2"/>
        <v>-3160</v>
      </c>
      <c r="H36" s="28">
        <f t="shared" si="2"/>
        <v>-1473</v>
      </c>
      <c r="I36" s="28">
        <f t="shared" si="2"/>
        <v>-5842</v>
      </c>
      <c r="J36" s="28">
        <f t="shared" si="2"/>
        <v>-10475</v>
      </c>
      <c r="K36" s="28">
        <f t="shared" si="2"/>
        <v>-111979</v>
      </c>
      <c r="L36" s="28">
        <f t="shared" si="2"/>
        <v>-1566</v>
      </c>
      <c r="M36" s="28">
        <f t="shared" si="2"/>
        <v>-8862921</v>
      </c>
      <c r="N36" s="28">
        <f t="shared" si="2"/>
        <v>-8976466</v>
      </c>
      <c r="O36" s="28">
        <f t="shared" si="2"/>
        <v>-74678</v>
      </c>
      <c r="P36" s="28">
        <f t="shared" si="2"/>
        <v>-142957</v>
      </c>
      <c r="Q36" s="28">
        <f t="shared" si="2"/>
        <v>-184533</v>
      </c>
      <c r="R36" s="28">
        <f t="shared" si="2"/>
        <v>-402168</v>
      </c>
      <c r="S36" s="28">
        <f t="shared" si="2"/>
        <v>-128609</v>
      </c>
      <c r="T36" s="28">
        <f t="shared" si="2"/>
        <v>-177511</v>
      </c>
      <c r="U36" s="28">
        <f t="shared" si="2"/>
        <v>-6035406</v>
      </c>
      <c r="V36" s="28">
        <f t="shared" si="2"/>
        <v>-6341526</v>
      </c>
      <c r="W36" s="28">
        <f t="shared" si="2"/>
        <v>-15730635</v>
      </c>
      <c r="X36" s="28">
        <f t="shared" si="2"/>
        <v>1391002</v>
      </c>
      <c r="Y36" s="28">
        <f t="shared" si="2"/>
        <v>-17121637</v>
      </c>
      <c r="Z36" s="29">
        <f>+IF(X36&lt;&gt;0,+(Y36/X36)*100,0)</f>
        <v>-1230.8851461033125</v>
      </c>
      <c r="AA36" s="30">
        <f>SUM(AA31:AA35)</f>
        <v>1391002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278963710</v>
      </c>
      <c r="D38" s="32">
        <f>+D17+D27+D36</f>
        <v>4866</v>
      </c>
      <c r="E38" s="33">
        <f t="shared" si="3"/>
        <v>-175382706</v>
      </c>
      <c r="F38" s="2">
        <f t="shared" si="3"/>
        <v>-22510825</v>
      </c>
      <c r="G38" s="2">
        <f t="shared" si="3"/>
        <v>58243560</v>
      </c>
      <c r="H38" s="2">
        <f t="shared" si="3"/>
        <v>20466408</v>
      </c>
      <c r="I38" s="2">
        <f t="shared" si="3"/>
        <v>23974920</v>
      </c>
      <c r="J38" s="2">
        <f t="shared" si="3"/>
        <v>102684888</v>
      </c>
      <c r="K38" s="2">
        <f t="shared" si="3"/>
        <v>15678340</v>
      </c>
      <c r="L38" s="2">
        <f t="shared" si="3"/>
        <v>-7347806</v>
      </c>
      <c r="M38" s="2">
        <f t="shared" si="3"/>
        <v>-13543270</v>
      </c>
      <c r="N38" s="2">
        <f t="shared" si="3"/>
        <v>-5212736</v>
      </c>
      <c r="O38" s="2">
        <f t="shared" si="3"/>
        <v>2874978</v>
      </c>
      <c r="P38" s="2">
        <f t="shared" si="3"/>
        <v>1490896</v>
      </c>
      <c r="Q38" s="2">
        <f t="shared" si="3"/>
        <v>10992139</v>
      </c>
      <c r="R38" s="2">
        <f t="shared" si="3"/>
        <v>15358013</v>
      </c>
      <c r="S38" s="2">
        <f t="shared" si="3"/>
        <v>-551752</v>
      </c>
      <c r="T38" s="2">
        <f t="shared" si="3"/>
        <v>2255872</v>
      </c>
      <c r="U38" s="2">
        <f t="shared" si="3"/>
        <v>-54969628</v>
      </c>
      <c r="V38" s="2">
        <f t="shared" si="3"/>
        <v>-53265508</v>
      </c>
      <c r="W38" s="2">
        <f t="shared" si="3"/>
        <v>59564657</v>
      </c>
      <c r="X38" s="2">
        <f t="shared" si="3"/>
        <v>-22510825</v>
      </c>
      <c r="Y38" s="2">
        <f t="shared" si="3"/>
        <v>82075482</v>
      </c>
      <c r="Z38" s="34">
        <f>+IF(X38&lt;&gt;0,+(Y38/X38)*100,0)</f>
        <v>-364.60450472161727</v>
      </c>
      <c r="AA38" s="35">
        <f>+AA17+AA27+AA36</f>
        <v>-22510825</v>
      </c>
    </row>
    <row r="39" spans="1:27" x14ac:dyDescent="0.25">
      <c r="A39" s="23" t="s">
        <v>61</v>
      </c>
      <c r="B39" s="17"/>
      <c r="C39" s="32">
        <v>-3005346</v>
      </c>
      <c r="D39" s="32"/>
      <c r="E39" s="33">
        <v>105829933</v>
      </c>
      <c r="F39" s="2">
        <v>167483725</v>
      </c>
      <c r="G39" s="2">
        <v>167483719</v>
      </c>
      <c r="H39" s="2">
        <f>+G40+H60</f>
        <v>225727279</v>
      </c>
      <c r="I39" s="2">
        <f>+H40+I60</f>
        <v>246193687</v>
      </c>
      <c r="J39" s="2">
        <f>+G39</f>
        <v>167483719</v>
      </c>
      <c r="K39" s="2">
        <f>+I40+K60</f>
        <v>270168607</v>
      </c>
      <c r="L39" s="2">
        <f>+K40+L60</f>
        <v>285846947</v>
      </c>
      <c r="M39" s="2">
        <f>+L40+M60</f>
        <v>278499141</v>
      </c>
      <c r="N39" s="2">
        <f>+K39</f>
        <v>270168607</v>
      </c>
      <c r="O39" s="2">
        <f>+M40+O60</f>
        <v>264955871</v>
      </c>
      <c r="P39" s="2">
        <f>+O40+P60</f>
        <v>267830849</v>
      </c>
      <c r="Q39" s="2">
        <f>+P40+Q60</f>
        <v>269321745</v>
      </c>
      <c r="R39" s="2">
        <f>+O39</f>
        <v>264955871</v>
      </c>
      <c r="S39" s="2">
        <f>+Q40+S60</f>
        <v>280313884</v>
      </c>
      <c r="T39" s="2">
        <f>+S40+T60</f>
        <v>279762132</v>
      </c>
      <c r="U39" s="2">
        <f>+T40+U60</f>
        <v>282018004</v>
      </c>
      <c r="V39" s="2">
        <f>+S39</f>
        <v>280313884</v>
      </c>
      <c r="W39" s="2">
        <f>+G39</f>
        <v>167483719</v>
      </c>
      <c r="X39" s="2">
        <v>167483725</v>
      </c>
      <c r="Y39" s="2">
        <f>+W39-X39</f>
        <v>-6</v>
      </c>
      <c r="Z39" s="34">
        <f>+IF(X39&lt;&gt;0,+(Y39/X39)*100,0)</f>
        <v>-3.5824376368509834E-6</v>
      </c>
      <c r="AA39" s="35">
        <v>167483725</v>
      </c>
    </row>
    <row r="40" spans="1:27" x14ac:dyDescent="0.25">
      <c r="A40" s="41" t="s">
        <v>63</v>
      </c>
      <c r="B40" s="42" t="s">
        <v>62</v>
      </c>
      <c r="C40" s="43">
        <f>+C38+C39</f>
        <v>275958364</v>
      </c>
      <c r="D40" s="43">
        <f t="shared" ref="D40:AA40" si="4">+D38+D39</f>
        <v>4866</v>
      </c>
      <c r="E40" s="44">
        <f t="shared" si="4"/>
        <v>-69552773</v>
      </c>
      <c r="F40" s="45">
        <f t="shared" si="4"/>
        <v>144972900</v>
      </c>
      <c r="G40" s="45">
        <f t="shared" si="4"/>
        <v>225727279</v>
      </c>
      <c r="H40" s="45">
        <f t="shared" si="4"/>
        <v>246193687</v>
      </c>
      <c r="I40" s="45">
        <f t="shared" si="4"/>
        <v>270168607</v>
      </c>
      <c r="J40" s="45">
        <f>+I40</f>
        <v>270168607</v>
      </c>
      <c r="K40" s="45">
        <f t="shared" si="4"/>
        <v>285846947</v>
      </c>
      <c r="L40" s="45">
        <f t="shared" si="4"/>
        <v>278499141</v>
      </c>
      <c r="M40" s="45">
        <f t="shared" si="4"/>
        <v>264955871</v>
      </c>
      <c r="N40" s="45">
        <f>+M40</f>
        <v>264955871</v>
      </c>
      <c r="O40" s="45">
        <f t="shared" si="4"/>
        <v>267830849</v>
      </c>
      <c r="P40" s="45">
        <f t="shared" si="4"/>
        <v>269321745</v>
      </c>
      <c r="Q40" s="45">
        <f t="shared" si="4"/>
        <v>280313884</v>
      </c>
      <c r="R40" s="45">
        <f>+Q40</f>
        <v>280313884</v>
      </c>
      <c r="S40" s="45">
        <f t="shared" si="4"/>
        <v>279762132</v>
      </c>
      <c r="T40" s="45">
        <f t="shared" si="4"/>
        <v>282018004</v>
      </c>
      <c r="U40" s="45">
        <f t="shared" si="4"/>
        <v>227048376</v>
      </c>
      <c r="V40" s="45">
        <f>+U40</f>
        <v>227048376</v>
      </c>
      <c r="W40" s="45">
        <f>+V40</f>
        <v>227048376</v>
      </c>
      <c r="X40" s="45">
        <f t="shared" si="4"/>
        <v>144972900</v>
      </c>
      <c r="Y40" s="45">
        <f t="shared" si="4"/>
        <v>82075476</v>
      </c>
      <c r="Z40" s="46">
        <f>+IF(X40&lt;&gt;0,+(Y40/X40)*100,0)</f>
        <v>56.614357579933902</v>
      </c>
      <c r="AA40" s="47">
        <f t="shared" si="4"/>
        <v>144972900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167483719</v>
      </c>
      <c r="J60">
        <v>167483719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38A3FF-E709-4FB8-9799-4463B15509C9}"/>
</file>

<file path=customXml/itemProps2.xml><?xml version="1.0" encoding="utf-8"?>
<ds:datastoreItem xmlns:ds="http://schemas.openxmlformats.org/officeDocument/2006/customXml" ds:itemID="{59C520B6-F1F7-496E-A391-2D7F5312FBCF}"/>
</file>

<file path=customXml/itemProps3.xml><?xml version="1.0" encoding="utf-8"?>
<ds:datastoreItem xmlns:ds="http://schemas.openxmlformats.org/officeDocument/2006/customXml" ds:itemID="{AF115471-1C2A-4D72-85FD-8158576201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2022-08-16T11:23:15Z</dcterms:created>
  <dcterms:modified xsi:type="dcterms:W3CDTF">2022-08-16T11:24:50Z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